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SOLIDADO AGO-FEB" sheetId="1" r:id="rId4"/>
    <sheet state="visible" name="Hoja2" sheetId="2" r:id="rId5"/>
    <sheet state="visible" name="Hoja 1" sheetId="3" r:id="rId6"/>
  </sheets>
  <definedNames>
    <definedName hidden="1" localSheetId="0" name="Z_EF4678AC_13FC_4BCE_99AC_114BD5F98A77_.wvu.FilterData">'CONSOLIDADO AGO-FEB'!$A$1:$H$290</definedName>
  </definedNames>
  <calcPr/>
  <customWorkbookViews>
    <customWorkbookView activeSheetId="0" maximized="1" windowHeight="0" windowWidth="0" guid="{EF4678AC-13FC-4BCE-99AC-114BD5F98A77}" name="mosqurea"/>
  </customWorkbookViews>
  <extLst>
    <ext uri="GoogleSheetsCustomDataVersion2">
      <go:sheetsCustomData xmlns:go="http://customooxmlschemas.google.com/" r:id="rId7" roundtripDataChecksum="RFXNELbwmusMU3GFtV2imgdX1zb15Thx42r4d55jqyc="/>
    </ext>
  </extLst>
</workbook>
</file>

<file path=xl/sharedStrings.xml><?xml version="1.0" encoding="utf-8"?>
<sst xmlns="http://schemas.openxmlformats.org/spreadsheetml/2006/main" count="2438" uniqueCount="698">
  <si>
    <t>GRUPOS DE INTERÉS PARTICIPANTES EN ACTIVIDADES</t>
  </si>
  <si>
    <t>FECHA DE LA ACTIVIDAD</t>
  </si>
  <si>
    <t>GRUPO DE INTERÉS</t>
  </si>
  <si>
    <t>NÚMERO DE ASISTENTES</t>
  </si>
  <si>
    <t xml:space="preserve">NOMBRE DE LA ACTIVIDAD </t>
  </si>
  <si>
    <t>NOMBRE DEL ACTOR</t>
  </si>
  <si>
    <t>ACTIVIDAD PLAN DE ACCIÓN</t>
  </si>
  <si>
    <t>BARRIO</t>
  </si>
  <si>
    <t>MUNICIPIO</t>
  </si>
  <si>
    <t>COMUNIDAD EN GENERAL</t>
  </si>
  <si>
    <t>ACTIVIDADES LECTURA DEL TERRITORIO (MAPAS Y ÁRBOLES)</t>
  </si>
  <si>
    <t>COMITÉ GERONTOLÓGICO MOSQUERA</t>
  </si>
  <si>
    <t>LECTURA DE TERRITORIO</t>
  </si>
  <si>
    <t>CENTRO</t>
  </si>
  <si>
    <t>MOSQUERA</t>
  </si>
  <si>
    <t>JAC BARRIOS</t>
  </si>
  <si>
    <t>JAC BARRIO EL HATO 1</t>
  </si>
  <si>
    <t>HATO 1</t>
  </si>
  <si>
    <t>FUNZA</t>
  </si>
  <si>
    <t>INSTITUCIONES EDUCATIVAS</t>
  </si>
  <si>
    <t>IE JHON F KENNEDY- FACATATIVÁ</t>
  </si>
  <si>
    <t>GIRARDOT</t>
  </si>
  <si>
    <t>FACATATIVÁ</t>
  </si>
  <si>
    <t>JAC CONVENCIÓN FACATATIVÁ</t>
  </si>
  <si>
    <t>CONVENCIÓN</t>
  </si>
  <si>
    <t>IE GABRIEL ECHAVARRÍA</t>
  </si>
  <si>
    <t>ECHAVARRIA</t>
  </si>
  <si>
    <t>MADRID</t>
  </si>
  <si>
    <t>IE SERREZUELA</t>
  </si>
  <si>
    <t>JAC GABRIEL ECHAVARRÍA</t>
  </si>
  <si>
    <t>OTROS</t>
  </si>
  <si>
    <t>SOCIALIZACIÓN CULTURA REGIO</t>
  </si>
  <si>
    <t>MESA DE GRAFFITI PUENTE ARANDA</t>
  </si>
  <si>
    <t>SOCIALIZACIÓN Y ARTICULACIÓN</t>
  </si>
  <si>
    <t>NO APLICA</t>
  </si>
  <si>
    <t>PUENTE ARANDA</t>
  </si>
  <si>
    <t>JAC BARRIO SAMARKANDA</t>
  </si>
  <si>
    <t>MEXICO</t>
  </si>
  <si>
    <t>JAC BARRIO NUEVO MEXICO</t>
  </si>
  <si>
    <t>NUEVO MÉXICO</t>
  </si>
  <si>
    <t>CONJUNTOS RESIDENCIALES</t>
  </si>
  <si>
    <t>UNIDAD RESIDENCIAL COLSEGUROS</t>
  </si>
  <si>
    <t>COLSEGUROS / LOS MARTIRES</t>
  </si>
  <si>
    <t>LOS MÁRTIRES</t>
  </si>
  <si>
    <t>COLEGIO REPUBLICA BOLIVARIANA VENEZUELA</t>
  </si>
  <si>
    <t xml:space="preserve">SAMPER MENDOZA / LOS MARTIRES </t>
  </si>
  <si>
    <t>I.E MIGUEL ANTONIO CARO - LA CARO</t>
  </si>
  <si>
    <t>CACIQUE</t>
  </si>
  <si>
    <t>JAC BARRIO MEXICO</t>
  </si>
  <si>
    <t>MÉXICO</t>
  </si>
  <si>
    <t>JAC BARRIO BELLISCA</t>
  </si>
  <si>
    <t>BELLISCA</t>
  </si>
  <si>
    <t>JAC BARRIO NUEVO MEXICO COMUNIDAD</t>
  </si>
  <si>
    <t>MESA DE GRAFFITI TEUSAQUILLO</t>
  </si>
  <si>
    <t>TEUSAQUILLO</t>
  </si>
  <si>
    <t>SANTAFE / LOS MARTIRES</t>
  </si>
  <si>
    <t>EMPRESARIOS</t>
  </si>
  <si>
    <t>REUNIÓN DE ARTICULACIÓN</t>
  </si>
  <si>
    <t>PRODUCTOS RAMO SAS</t>
  </si>
  <si>
    <t>ZONA INDUSTRIAL</t>
  </si>
  <si>
    <t>PARQUE INDUSTRIAL MONTANA</t>
  </si>
  <si>
    <t>NESTLÉ PURINA</t>
  </si>
  <si>
    <t>FORO DE MOVILIDAD- U SABANA</t>
  </si>
  <si>
    <t xml:space="preserve">UNIVERSIDAD DE LA SABANA </t>
  </si>
  <si>
    <t>FUNCIONARIOS INSTITUCIONES PÚBLICAS</t>
  </si>
  <si>
    <t>UNIDAD DE APOYO TÉCNICO</t>
  </si>
  <si>
    <t>MESA DE RECTORES MARTIRES</t>
  </si>
  <si>
    <t>JAC BARRIO VILLEMAR</t>
  </si>
  <si>
    <t>VILLEMAR</t>
  </si>
  <si>
    <t>FONTIBÓN</t>
  </si>
  <si>
    <t>PROGRAMA PARCEROS</t>
  </si>
  <si>
    <t>CONSEJO DE PARTICIPACION TEUSAQUILLO</t>
  </si>
  <si>
    <t>PASTAS DORIA</t>
  </si>
  <si>
    <t>GESTORES DE MOVILIDAD</t>
  </si>
  <si>
    <t>JAC BARRIO MÉXICO</t>
  </si>
  <si>
    <t>SAMARKANDA</t>
  </si>
  <si>
    <t>IED MIGUEL ANTONIO CARO</t>
  </si>
  <si>
    <t>COLEGIO SAN JOSE DE CALASANZ</t>
  </si>
  <si>
    <t>EL HATO</t>
  </si>
  <si>
    <t>IED DEPARTAMENTAL SEDE PRINCIPAL</t>
  </si>
  <si>
    <t>MOVILIDAD TEUSAQUILLO</t>
  </si>
  <si>
    <t>MESA GRAFITI</t>
  </si>
  <si>
    <t>TEUSAQUILLO NO ASISTIO NADIE</t>
  </si>
  <si>
    <t>IED TECNICO MENORAH</t>
  </si>
  <si>
    <t>EDUARDO SANTOS / LOS MARTIRES</t>
  </si>
  <si>
    <t>CASA DE TODAS</t>
  </si>
  <si>
    <t>IED PANAMERICANO</t>
  </si>
  <si>
    <t>FLORIDA</t>
  </si>
  <si>
    <t>MANZANA DEL CUIDADO</t>
  </si>
  <si>
    <t>IED ESPAÑA</t>
  </si>
  <si>
    <t>LA FLORIDA OCCIDENTAL</t>
  </si>
  <si>
    <t>ARTICULACION LIDER INFANCIA</t>
  </si>
  <si>
    <t>CENTRO DIA MONSEÑOR</t>
  </si>
  <si>
    <t>GESTORES DE MOVILIDAD MOSQUERA</t>
  </si>
  <si>
    <t>ACTIVIDADES DE GESTIÓN SOCIAL- CONSTRUCCIÓN DEL MODELO</t>
  </si>
  <si>
    <t>IE ROBERTO VELANDIA (BACHILLERATO)</t>
  </si>
  <si>
    <t>POBLADO</t>
  </si>
  <si>
    <t xml:space="preserve">ARBOL DE SITUACIONES </t>
  </si>
  <si>
    <t>IE LA MERCED</t>
  </si>
  <si>
    <t>JAC TEUSAQUILLO</t>
  </si>
  <si>
    <t>ESTUDIANTES SERVICIO SOCIAL</t>
  </si>
  <si>
    <t>CONSTRUCCIÓN DEL MODELO- LLUVIA DE IDEAS</t>
  </si>
  <si>
    <t>FUNCIONARIOS MOVILIDAD</t>
  </si>
  <si>
    <t>GRUPO PARCEROS</t>
  </si>
  <si>
    <t>JARDÍN EL PORTAL</t>
  </si>
  <si>
    <t>JARDÍN COLOR KIDS</t>
  </si>
  <si>
    <t>GRUPO GRAFFITI</t>
  </si>
  <si>
    <t>JARDÍN SABANA GRANDE</t>
  </si>
  <si>
    <t>JARDÍN OSO DE ANTEOJOS NOCTURNO</t>
  </si>
  <si>
    <t>PLAZA DE LA HOJA</t>
  </si>
  <si>
    <t>JARDÍN RAFAEL POMBO</t>
  </si>
  <si>
    <t>HALLOWEEN</t>
  </si>
  <si>
    <t>COMUNIDAD EL PORVENIR</t>
  </si>
  <si>
    <t>MANCILLA</t>
  </si>
  <si>
    <t>COMUNIDAD COLSEGUROS</t>
  </si>
  <si>
    <t>COLSEGUROS</t>
  </si>
  <si>
    <t>FUNCIONARIOS EFR</t>
  </si>
  <si>
    <t>OTRAS ACTIVIDADES- JORNADA SIEMBRA</t>
  </si>
  <si>
    <t>EFR</t>
  </si>
  <si>
    <t>ORNATO Y ASEO</t>
  </si>
  <si>
    <t>07 AL 09/11/2023</t>
  </si>
  <si>
    <t>STAND SEMANA DE LA INFRAESTRUCTURA</t>
  </si>
  <si>
    <t>GOBERNACIÓN DE CUNDINAMARCA</t>
  </si>
  <si>
    <t>FERIAS O EVENTOS INSTITUCIONALES</t>
  </si>
  <si>
    <t>FENASCOL</t>
  </si>
  <si>
    <t>COMUNIDAD AFRO</t>
  </si>
  <si>
    <t>STAND FESTIVAL ZAQUESAZIPA</t>
  </si>
  <si>
    <t>COMUNIDAD MUNICIPIO DE FUNZA</t>
  </si>
  <si>
    <t>BOMBEROS FUNZA</t>
  </si>
  <si>
    <t>MOVILIDAD PUENTE ARANDA</t>
  </si>
  <si>
    <t>MOVILIDAD DE FUNZA</t>
  </si>
  <si>
    <t>STAND FESTIVAL RECREARTE</t>
  </si>
  <si>
    <t>COMUNIDAD MUNICIPIO DE MOSQUERA</t>
  </si>
  <si>
    <t>I.E Roberto Velandia</t>
  </si>
  <si>
    <t>Movilidad Madrid</t>
  </si>
  <si>
    <t>Movilidad Funza</t>
  </si>
  <si>
    <t>I seminario EFR</t>
  </si>
  <si>
    <t>Docentes secretaia de educacion</t>
  </si>
  <si>
    <t>Movilidad Fontibon</t>
  </si>
  <si>
    <t>ENTREGA DE REGALOS VEREDAS FUNZA</t>
  </si>
  <si>
    <t>Bomberos</t>
  </si>
  <si>
    <t>NAVIDAD COMUNITARIA</t>
  </si>
  <si>
    <t>VACACIONES RECREATIVAS 1</t>
  </si>
  <si>
    <t>JAC BARRIOS GIRARDOT, CONVENCIÓN, VILLAS DE MANJUI, PARAÍSO</t>
  </si>
  <si>
    <t>VACACIONES RECREATIVAS</t>
  </si>
  <si>
    <t>GIRARDOT, CONVENCIÓN, VILLAS DE MANJUI, PARAÍSO</t>
  </si>
  <si>
    <t>VACACIONES RECREATIVAS 2</t>
  </si>
  <si>
    <t>JAC BARRIOS MAGNOLIA, URB. PORVENIR Y PORVENIR</t>
  </si>
  <si>
    <t>MAGNOLIA,URBANIZACIÓN PORVENIR Y PORVENIR</t>
  </si>
  <si>
    <t>REUNIÓN ARTICULACIÓN</t>
  </si>
  <si>
    <t>JAC EL HATO I</t>
  </si>
  <si>
    <t>EL HATO I</t>
  </si>
  <si>
    <t>VACACIONES RECREATIVAS 3</t>
  </si>
  <si>
    <t>JAC BARRIOS HATO I, II Y III</t>
  </si>
  <si>
    <t>HATO I, II Y III</t>
  </si>
  <si>
    <t xml:space="preserve">COLLAGE ADULTO MAYOR </t>
  </si>
  <si>
    <t>CENTRO DÍA PUENTE ARANDA</t>
  </si>
  <si>
    <t>JORNADAS LÚDICO PEDAGÓGICAS</t>
  </si>
  <si>
    <t>VACACIONES RECREATIVAS 4</t>
  </si>
  <si>
    <t>VACACIONES RECREATIVAS 5</t>
  </si>
  <si>
    <t>CC TREBOLIS HAYUELOS</t>
  </si>
  <si>
    <t>VACACIONES RECREATIVAS 6</t>
  </si>
  <si>
    <t>CONJUNTO RESIDENCIAL BOSQUES DE HAYUELOS</t>
  </si>
  <si>
    <t>HAYUELOS</t>
  </si>
  <si>
    <t>VEEDURÍA AMIGOS DE REGIOTRAM (EN CONSTRUCCIÓN)</t>
  </si>
  <si>
    <t>CONSEJO MUNICIPAL DE FACATATIVÁ</t>
  </si>
  <si>
    <t>ALCALDIA DE FACATATIVÁ</t>
  </si>
  <si>
    <t>ALCALDIA DE MADRID</t>
  </si>
  <si>
    <t>LA ESTANCIA</t>
  </si>
  <si>
    <t>CONSEJO MUNICIPAL DE MADRID</t>
  </si>
  <si>
    <t>ALCALDIA DE FUNZA</t>
  </si>
  <si>
    <t>VEEDURIA REGIOTRAM MADRID</t>
  </si>
  <si>
    <t>CONSEJO MUNICIPAL DE MOSQUERA</t>
  </si>
  <si>
    <t>ALCALDIA DE MOSQUERA</t>
  </si>
  <si>
    <t>CONSEJO MUNICIPAL FUNZA</t>
  </si>
  <si>
    <t>PRESIDENTES JAC FUNZA</t>
  </si>
  <si>
    <t xml:space="preserve">JORNADA CULTURA REGIO </t>
  </si>
  <si>
    <t>JAC BRR CONVENCIÓN FACATATIVÁ</t>
  </si>
  <si>
    <t>CONVENCION</t>
  </si>
  <si>
    <t>SECRETARÍA DE COMPETITIVIDAD</t>
  </si>
  <si>
    <t>BARRIO LA MAGNOLIA</t>
  </si>
  <si>
    <t>LA MAGNOLIA</t>
  </si>
  <si>
    <t>COLEGIO ESPAÑA PUENTE ARANDA</t>
  </si>
  <si>
    <t>ESTACION CENTRAL</t>
  </si>
  <si>
    <t>CONJUNTO RESIDENCIAL ALCALÁ</t>
  </si>
  <si>
    <t>CARTAGENITA</t>
  </si>
  <si>
    <t xml:space="preserve">SIEMBRA CULTURAL- FERIA DE SERVICIOS </t>
  </si>
  <si>
    <t>ALCALDÍA DE MADRID</t>
  </si>
  <si>
    <t>PUNTO MADRID</t>
  </si>
  <si>
    <t>SOCIALIZACIÓN CULTURA REGIO CON DOCENTES</t>
  </si>
  <si>
    <t>COLEGIO JHON F KENEDY SEDE ISMAEL</t>
  </si>
  <si>
    <t>PRADO</t>
  </si>
  <si>
    <t>CASA DIANA NAVARRO Y CASA LIBERTAD</t>
  </si>
  <si>
    <t>SANTAFE</t>
  </si>
  <si>
    <t>COLEGIO JHON F KENEDY SEDE PRINCIPAL</t>
  </si>
  <si>
    <t>DIRECTOR CENTRO CULTURAL BACATA</t>
  </si>
  <si>
    <t>JAC VDA SAN ISIDRO Y CACIQUE</t>
  </si>
  <si>
    <t>VDA SAN ISIDRO</t>
  </si>
  <si>
    <t>MEDIOS DE COMUNICACIÓN</t>
  </si>
  <si>
    <t>MEDIOS LOCALES DE COMUNICACION</t>
  </si>
  <si>
    <t>JAC VDA VILLA PAOLA</t>
  </si>
  <si>
    <t>VDA VILLA PAOLA</t>
  </si>
  <si>
    <t xml:space="preserve">REUNIÓN DE ARTICULACIÓN </t>
  </si>
  <si>
    <t>RECTORA COLEGIO MIGUEL ANTONIO CARO</t>
  </si>
  <si>
    <t>LA FORTUNA</t>
  </si>
  <si>
    <t>SOCIALIZACIÓN CULTURA REGIO RENTA CIUDADANA DIA 1</t>
  </si>
  <si>
    <t>SECRETARIA DE DESARROLLO SOCIAL MADRID</t>
  </si>
  <si>
    <t>EXPOSICIÓN ITINERANTE</t>
  </si>
  <si>
    <t>REUNIÓN DE ARTICULACIÓN PURINA</t>
  </si>
  <si>
    <t>COORDINADORA GESTION SOCIAL NESTLE PURINA</t>
  </si>
  <si>
    <t>SOCIALIZACIÓN CULTURA REGIO RENTA CIUDADANA DIA 2</t>
  </si>
  <si>
    <t>SOCIALIZACIÓN CULTURA REGIO RENTA CIUDADAN DIA 3</t>
  </si>
  <si>
    <t xml:space="preserve">REUNION DE ARTICULACIÓN EMBAJADORES </t>
  </si>
  <si>
    <t>ECONOMA COLEGIO SALESIANO</t>
  </si>
  <si>
    <t>REUNION DE ARTICULACIÓN  EXPOSICION ITINERANTE</t>
  </si>
  <si>
    <t>SECRETARIO GENERAL ALCALDIA MOSQUERA</t>
  </si>
  <si>
    <t>REUNIÓN DE ARTICULACIÓN EMBAJADORES</t>
  </si>
  <si>
    <t>RECTORA  COLEGIO JHON F KENNEDY</t>
  </si>
  <si>
    <t>COORDINADOR COLEGIO SERREZUELA</t>
  </si>
  <si>
    <t>SERREZUELA</t>
  </si>
  <si>
    <t>GESTION DE ESPACIOS ARTICULACIÓN</t>
  </si>
  <si>
    <t>SECRETARIA CUNDEPORTES</t>
  </si>
  <si>
    <t>COORDINADORA COLEGIO CALASANZ</t>
  </si>
  <si>
    <t>SECRETARIA CENTRO CULTURAL BACATA</t>
  </si>
  <si>
    <t xml:space="preserve">CENTRO </t>
  </si>
  <si>
    <t>EXPOSICIÓN ITINERANTE ALCALDIA MOSQUERA</t>
  </si>
  <si>
    <t>FUNCIONARIOS ALCALDIA MOSQUERA</t>
  </si>
  <si>
    <t>REUNIÓN DE ARTICULACIÓN PROGRAMAS SOCIALES</t>
  </si>
  <si>
    <t>SECRETARIA DESARROLLO SOCIAL MADRID</t>
  </si>
  <si>
    <t>FORMACIÓN EMBAJADORES REGIO</t>
  </si>
  <si>
    <t>REPRESENTANTES DE CURSO IE JHON F KENNEDY</t>
  </si>
  <si>
    <t>EMBAJADORES REGIO</t>
  </si>
  <si>
    <t>SERVICIO SOCIAL- GRUPO 1</t>
  </si>
  <si>
    <t>JOVENES MUNICIPIO DE FACATATIVÁ</t>
  </si>
  <si>
    <t>SERVICIO SOCIAL</t>
  </si>
  <si>
    <t>ACTIVIDADES INTERNAS CULTURA REGIO</t>
  </si>
  <si>
    <t>FORMACIÓN INTRAINSTITUCIONAL</t>
  </si>
  <si>
    <t>REUNIÓN DE ARTICULACIÓN CRONOGRAMA EMBAJADORES</t>
  </si>
  <si>
    <t>COORDINADORES IED MIGUEL ANTONIO CARO</t>
  </si>
  <si>
    <t>ACTIVIDAD CULTURA REGIO ASAMBLEA</t>
  </si>
  <si>
    <t>MIEMBROS JAC BARRIO NUEVO MEXICO</t>
  </si>
  <si>
    <t>NUEVO MEXICO</t>
  </si>
  <si>
    <t>RECTOR Y COORDINADORES COLEGIO SERREZUELA</t>
  </si>
  <si>
    <t>DIRECTORA CUNDEPORTES</t>
  </si>
  <si>
    <t>SECRETARIA MUJER Y JUVENTUD FUNZA</t>
  </si>
  <si>
    <t>FORMACIÓN SESION 1 EMBAJADORES REGIO</t>
  </si>
  <si>
    <t>REPRESENTANTES DE CURSO IED ROBERTO VELANDIA</t>
  </si>
  <si>
    <t>CELEBRACIÓN DIA DE LOS NIÑOS</t>
  </si>
  <si>
    <t xml:space="preserve">ESTUDIANTES JHON F KENNEDY SEDE ISMAEL </t>
  </si>
  <si>
    <t>DIRECTOR CASA DE LA CULTURA FACATATIVÁ</t>
  </si>
  <si>
    <t>CELEBRACION DIA DE LOS NIÑOS</t>
  </si>
  <si>
    <t>ESTUDIANTES IE BICENTENARIO</t>
  </si>
  <si>
    <t>BACATA CACIQUE</t>
  </si>
  <si>
    <t>ACTIVIDAD CULTURA REGIO JORNADA SIEMBRA</t>
  </si>
  <si>
    <t>EMPLEADOS Y FAMILIAS NESTLE PURINA</t>
  </si>
  <si>
    <t>ACTIVIDAD CULTURA REGIO CONSEJO CONSULTIVO</t>
  </si>
  <si>
    <t>INTEGRANTES CONSEJO CONSULTIVO DE MUJERES</t>
  </si>
  <si>
    <t>GASTRONOMIA Y TURISMO MOSQUERA</t>
  </si>
  <si>
    <t>FORMACION EMBAJADORES REGIO COLEGIO CALASANZ</t>
  </si>
  <si>
    <t>COLEGIO CALASANZ</t>
  </si>
  <si>
    <t>ACTIVIDAD LUDICOPEDAGOGICA</t>
  </si>
  <si>
    <t>HOGAR CASA DEL ADULTO</t>
  </si>
  <si>
    <t>SERVIVIO SOCIAL- GRUPO 1</t>
  </si>
  <si>
    <t>JOVENES MUNICIPIO DE FACATATITÁ</t>
  </si>
  <si>
    <t>COLEGIO MIGUEL ANTONIA CARO</t>
  </si>
  <si>
    <t xml:space="preserve">ACTIVIDAD LUDICOPEDAGOGICA ADULTO  MAYOR </t>
  </si>
  <si>
    <t>ADULTO MAYOR</t>
  </si>
  <si>
    <t xml:space="preserve"> VILLA UCRANIA</t>
  </si>
  <si>
    <t>FORMACIÓN EMBAJADORES REGIO COLEGIO ROBERTO VELANDIA</t>
  </si>
  <si>
    <t>COLEGIO ROBERTO VELANDIA</t>
  </si>
  <si>
    <t>EL POBLADO</t>
  </si>
  <si>
    <t>COLDEPORTES</t>
  </si>
  <si>
    <t>LAS PIEDRAS</t>
  </si>
  <si>
    <t>PAUSAS ACTIVAS MENTALES CULTURA REGIO AMBIENTE</t>
  </si>
  <si>
    <t xml:space="preserve">EMPRESA FERREA REGIONAL </t>
  </si>
  <si>
    <t>AV EL DORADO</t>
  </si>
  <si>
    <t>COLEGIO SERREZUELA</t>
  </si>
  <si>
    <t>LA PINCHA</t>
  </si>
  <si>
    <t xml:space="preserve">CAPACITACIÓN CULTURA REGIO DOCENTES </t>
  </si>
  <si>
    <t>COLEGIO MIGUEL ANTONIO CARO</t>
  </si>
  <si>
    <t>GESTIÓN DE ESPACIOS</t>
  </si>
  <si>
    <t>HOGAR GERIATRICO SAN JOSE</t>
  </si>
  <si>
    <t>CASA DE LA CULTURA</t>
  </si>
  <si>
    <t xml:space="preserve">CONSEJO DE TURISMO </t>
  </si>
  <si>
    <t>JORNADA DE ASEO SERVICIO SOCIAL J F KENNEDY</t>
  </si>
  <si>
    <t>IE JOHN F KENNEDY</t>
  </si>
  <si>
    <t>SAN PEDRO</t>
  </si>
  <si>
    <t>COLEGIO JHON F KENNEDY</t>
  </si>
  <si>
    <t>COMITE DE EMPRESARIOS</t>
  </si>
  <si>
    <t>CONJUNTO INDUSTRIAL PORVENIR</t>
  </si>
  <si>
    <t>FORMACION EMBAJADORES REGIO COLEGIO SERREZUELA</t>
  </si>
  <si>
    <t>DÍA DE LA MADRE FACATATIVÁ</t>
  </si>
  <si>
    <t>COMUNIDAD DE FACATATIVÁ</t>
  </si>
  <si>
    <t>ACTIVIDAD VIRTUAL CULTURA REGIO AMBIENTE</t>
  </si>
  <si>
    <t>DIRECCION DE JUVENTUDES</t>
  </si>
  <si>
    <t>SECRETARIA DE AMBIENTE</t>
  </si>
  <si>
    <t>OTRAS ACTIVIDADES- SERVICIO SOCIAL PARA EL ANCIANO</t>
  </si>
  <si>
    <t>COLEGIO SALESIANO SAN JOSE</t>
  </si>
  <si>
    <t xml:space="preserve">CAPACITACIÓN LENGUAJE CLARO CULTURA REGIO </t>
  </si>
  <si>
    <t>FLORES SAN JUAN</t>
  </si>
  <si>
    <t>LA PUNTA</t>
  </si>
  <si>
    <t>CAPACITACIÓN CULTURA REGIO SOACHA</t>
  </si>
  <si>
    <t>PICNIC LITERARIO FACATATIVA 1</t>
  </si>
  <si>
    <t xml:space="preserve">SECRETARIA DE CULTURA </t>
  </si>
  <si>
    <t>PICNIC LITERARIO</t>
  </si>
  <si>
    <t>ESCUELA DE LITERATURA Y PROMOTORES DE LECTURA FACATATIVÁ</t>
  </si>
  <si>
    <t xml:space="preserve">SIEMBRA DE LA SOSTENIBILIDAD MADRID </t>
  </si>
  <si>
    <t xml:space="preserve">ALCALDIA MADRID </t>
  </si>
  <si>
    <t xml:space="preserve">LA PINCHA </t>
  </si>
  <si>
    <t xml:space="preserve">FORMACIÓN EMBAJADORES REGIO I.E ROBERTO VELANDIA </t>
  </si>
  <si>
    <t xml:space="preserve">I.E ROBERTO VELANDIA MOSQUERA </t>
  </si>
  <si>
    <t xml:space="preserve">FORMACIÓN EMBAJADORES REGIO I.E SERREZUELA </t>
  </si>
  <si>
    <t xml:space="preserve">I.E SERREZUELA MADRID </t>
  </si>
  <si>
    <t>REUNIÓN DE ARTICULACIÓN VACACIONES RECREATIVAS FUNZA</t>
  </si>
  <si>
    <t xml:space="preserve">ALCALDIA FUNZA </t>
  </si>
  <si>
    <t xml:space="preserve">EL LAGO </t>
  </si>
  <si>
    <t>EXPOSICIÓN ITINERANTE CC TREBOLIS</t>
  </si>
  <si>
    <t>ACTIVIDADES DE DIVULGACIÓN Y SOCIALIZACIÓN</t>
  </si>
  <si>
    <t>COMUNIDAD HAYUELOS- CC TREBOLIS CAPELLANÍA</t>
  </si>
  <si>
    <t xml:space="preserve">FORMACIÓN EMBAJADORES REGIO COLEGIO SAN JOSE DE CALASANZ </t>
  </si>
  <si>
    <t xml:space="preserve">COLEGIO CALASANZ </t>
  </si>
  <si>
    <t xml:space="preserve">1ra SESION  EMBAJADORES  REGIO I.E SERREZUELA TARDE </t>
  </si>
  <si>
    <t xml:space="preserve">COLEGIO SERREZUELA </t>
  </si>
  <si>
    <t xml:space="preserve">REUNIÓN DE ARTICULACIÓN EMPRESA DE ACUEDUCTO DE ASEO Y ALCANTARILLADO MADRID </t>
  </si>
  <si>
    <t>REUNIONES DE ARTICULACIÓN</t>
  </si>
  <si>
    <t>EMPRESA DE ACUECUCTO ALCANTARILLADO Y ASEO MADRID</t>
  </si>
  <si>
    <t xml:space="preserve">FORO SEGURIDDA VIAL MOSQUERA - PRESENTACION GERENTE  </t>
  </si>
  <si>
    <t>SECRETARIA DE MOVILIDAD MOSQUERA</t>
  </si>
  <si>
    <t xml:space="preserve">EL CARMEN </t>
  </si>
  <si>
    <t xml:space="preserve">EXPOSICIÓN ITINERANTE CC MICENTRO FUNZA </t>
  </si>
  <si>
    <t>LA AURORA</t>
  </si>
  <si>
    <t xml:space="preserve">ACTIVIDAD PEDAGOGICA COLEGIO COMPARTIR MOSQUERA </t>
  </si>
  <si>
    <t xml:space="preserve">COLEGIO COMPARTIR </t>
  </si>
  <si>
    <t xml:space="preserve">EL TREBOL </t>
  </si>
  <si>
    <t xml:space="preserve">FORO DE LA MOVILIDAD - MI COMUNIDAD SE MUEVE SEGURA </t>
  </si>
  <si>
    <t>SESION 4 EMBAJADORES REGIO COLEGIO SAN JOSE DE CALASANZ</t>
  </si>
  <si>
    <t xml:space="preserve">EL HATO </t>
  </si>
  <si>
    <t xml:space="preserve">ACTIVIDAD COLASH MEMORIA HISTORICA CON ABUELOS </t>
  </si>
  <si>
    <t xml:space="preserve">HOGAR SAN JOSE </t>
  </si>
  <si>
    <t>JOVENES MUNCIPIO DE FACATATIVÁ</t>
  </si>
  <si>
    <t xml:space="preserve">STAND FERIA DE SERVICIO MOVILIDAD MOSQUERA  </t>
  </si>
  <si>
    <t xml:space="preserve">ARTICULACION CON FUNDACION DARWIN FUNZA </t>
  </si>
  <si>
    <t>FUNDACION DARWIN FUNZA</t>
  </si>
  <si>
    <t xml:space="preserve">MEXICO </t>
  </si>
  <si>
    <t xml:space="preserve">REUNION DE ARTICULACION VACACIONES RECREATIVAS MICENTRO  </t>
  </si>
  <si>
    <t xml:space="preserve">MICENTRO </t>
  </si>
  <si>
    <t>REUNION JEFE DE PRENSA FUNZA</t>
  </si>
  <si>
    <t xml:space="preserve">SECRETARIA DE COMUNICACIONES </t>
  </si>
  <si>
    <t>DIALOGO CON EMPRESARIOS</t>
  </si>
  <si>
    <t xml:space="preserve">COMITE DE EMPRESARIOS MOSQUERA </t>
  </si>
  <si>
    <t xml:space="preserve">REUNION CON SECRETARIO DE PLANEACION FUNZA </t>
  </si>
  <si>
    <t xml:space="preserve">SECRETARIA DE PLANEACION FUNZA </t>
  </si>
  <si>
    <t xml:space="preserve">EL PRADO </t>
  </si>
  <si>
    <t xml:space="preserve">SESION 2 EMBAJADORES IE MIGUEL ANTONIO CARO FUNZA </t>
  </si>
  <si>
    <t xml:space="preserve">VILLA DIANA </t>
  </si>
  <si>
    <t xml:space="preserve">REUNION DE ARTICULACION CON CCB FUNZA </t>
  </si>
  <si>
    <t xml:space="preserve">CENTRO CULTURAL BACATA </t>
  </si>
  <si>
    <t>INDUCCIÓN Y REINDUCCIÓN</t>
  </si>
  <si>
    <t xml:space="preserve">Director de Participación (JAC) </t>
  </si>
  <si>
    <t xml:space="preserve">DIRECCION DE PARTICIPACION MOSQUERA </t>
  </si>
  <si>
    <t>GESTION VACACIONES RECREATIVAS</t>
  </si>
  <si>
    <t xml:space="preserve">SECRETARIA DE DEPORTE Y RECREACION </t>
  </si>
  <si>
    <t xml:space="preserve">CAPACITACION MOVILIDAD </t>
  </si>
  <si>
    <t xml:space="preserve">SECRETARIA DE MOVILIDAD FUNZA </t>
  </si>
  <si>
    <t>CENTRO PEDAGOGICO DE MOVILIDAD</t>
  </si>
  <si>
    <t>VACACIONES RECREATIVAS PARQUE EL TREBOL 7</t>
  </si>
  <si>
    <t>PARQUE EL TREBOL</t>
  </si>
  <si>
    <t>CAPACITACIÓN CODIGO DE INTEGRIDAD CULTURA REGIO</t>
  </si>
  <si>
    <t>FUNCIONARIOS Y CONTRATISTAS EFR</t>
  </si>
  <si>
    <t xml:space="preserve">ENCUENTRO CON JOVENES EN EL HUMEDAL GUALI </t>
  </si>
  <si>
    <t xml:space="preserve">SECRETARIA DE EDUCACION </t>
  </si>
  <si>
    <t xml:space="preserve">HATO - HUMEDAL GUALI </t>
  </si>
  <si>
    <t>VACACIONES RECREATIVAS MICENTRO 8</t>
  </si>
  <si>
    <t xml:space="preserve">CENTRO COMERCIAL MICENTRO FUNZA </t>
  </si>
  <si>
    <t xml:space="preserve">LA AURORA </t>
  </si>
  <si>
    <t>VACACIONES RECREATIVAS PARQUE LAS AGUAS 9</t>
  </si>
  <si>
    <t xml:space="preserve">JORNADA LUDICOPEDAGOGICA </t>
  </si>
  <si>
    <t xml:space="preserve">MEXIXO </t>
  </si>
  <si>
    <t>VACACIONES RECREATIVAS EFR 10</t>
  </si>
  <si>
    <t xml:space="preserve">SESION 4 EMBAJADORES REGIO I.E ROBERTO VELANDIA </t>
  </si>
  <si>
    <t xml:space="preserve">INSTITUCION EDUCATIVA ROBERTO VELANDIA </t>
  </si>
  <si>
    <t xml:space="preserve">FERIA DE LA SEGURIDAD VIAL FUNZA </t>
  </si>
  <si>
    <t xml:space="preserve">SESION 1 MODULO MOVILIDAD, EMBAJADORES REGIO </t>
  </si>
  <si>
    <t xml:space="preserve">HATO  </t>
  </si>
  <si>
    <t xml:space="preserve">JORNADA LUDICOPEDAGOGICA CON PADRES DE FAMILIA </t>
  </si>
  <si>
    <t xml:space="preserve">HATO </t>
  </si>
  <si>
    <t xml:space="preserve">EXPOSICION ITINERANTE EN EL CONCEJO MOSQUERA </t>
  </si>
  <si>
    <t xml:space="preserve">CONCEJO MOSQUERA </t>
  </si>
  <si>
    <t>JORNADA LUDICO PEDAGOGICA JAC</t>
  </si>
  <si>
    <t xml:space="preserve">EXPOSICION ITINERANTE PARQUE PRINCIPAL FACATATIVA </t>
  </si>
  <si>
    <t xml:space="preserve">SERVICIO SOCIAL </t>
  </si>
  <si>
    <t xml:space="preserve">REUNION DE ARTICULACION SECRETARIA DE EDUCACION MADRD </t>
  </si>
  <si>
    <t xml:space="preserve">SECRETARIA DE EDUCACION MADRID </t>
  </si>
  <si>
    <t xml:space="preserve">ACTIVIDADES INTERNAS CULTURA REGIO- CULTURA ORGANIZACIONAL </t>
  </si>
  <si>
    <t xml:space="preserve">LAS VILLAS </t>
  </si>
  <si>
    <t xml:space="preserve">ARTICULACION CON I.E CARTAGENITA  </t>
  </si>
  <si>
    <t xml:space="preserve">INSTITUCION EDUCATIVA CARTAGENITA </t>
  </si>
  <si>
    <t xml:space="preserve">CARTAGENITA </t>
  </si>
  <si>
    <t xml:space="preserve">ARTICULACION CENTRO COMERCIAL PORTICO FACATATIVA </t>
  </si>
  <si>
    <t xml:space="preserve">CENTRO COMERCIAL PORTICO </t>
  </si>
  <si>
    <t xml:space="preserve">SECTOR EXITO </t>
  </si>
  <si>
    <t xml:space="preserve">REUNION FERIA DE SOSTENIBILIDAD PARQUE SAN JOGE </t>
  </si>
  <si>
    <t xml:space="preserve">PARQUE INDUSTRIAL SAN JORGE </t>
  </si>
  <si>
    <t xml:space="preserve">SAN JORGE </t>
  </si>
  <si>
    <t xml:space="preserve">SESION 2 MOVILIDAD EMBAJADORES REGIO </t>
  </si>
  <si>
    <t xml:space="preserve">SESION 2 EMBAJADORES REGIO IE SERREZUELA MADRID  </t>
  </si>
  <si>
    <t xml:space="preserve">INSTITUCION EDUCATIVA SERREZUELA </t>
  </si>
  <si>
    <t xml:space="preserve">SESION 3 EMBAJADORES REGIO I.E MAC </t>
  </si>
  <si>
    <t xml:space="preserve">INSTITUCION EDUCATIVA MIGUEL ANTONIO CARO </t>
  </si>
  <si>
    <t xml:space="preserve">JORNADA LÚDICO PEDAGÓGICA PADRES DE FAMILIA- NIÑOS </t>
  </si>
  <si>
    <t>JARDÍN INFANTIL MOSQUETERITOS</t>
  </si>
  <si>
    <t>VILLA MARCELA</t>
  </si>
  <si>
    <t>REUNIÓN DE ARTICULACIÓN Y GESTIÓN DE ESPACIOS CON JAC</t>
  </si>
  <si>
    <t>JAC BARRIO PORVENIR</t>
  </si>
  <si>
    <t>PORVENIR</t>
  </si>
  <si>
    <t xml:space="preserve">REUNIÓN DE ARTICULACIÓN Y GESTIÓN DE ESPACIOS </t>
  </si>
  <si>
    <t>CENTRO DÍA FUNZA (PROGRAMA ADULTO MAYOR)</t>
  </si>
  <si>
    <t>REUNIÓN DE ARTICULACIÓN Y GESTIÓN DE ESPACIOS</t>
  </si>
  <si>
    <t xml:space="preserve">CENTRO COMERCIAL ECOPLAZA </t>
  </si>
  <si>
    <t>VILLA MARÍA</t>
  </si>
  <si>
    <t>REUNIÓN DE ARTICULACIÓN Y GESTIÓN DE ESPACIOS CON UNISALLE</t>
  </si>
  <si>
    <t>UNIVERSIDAD DE LA SALLE- SEDE MOSQUERA</t>
  </si>
  <si>
    <t>EMBAJADORES REGIO SESIÓN 4- MÓDULO 1</t>
  </si>
  <si>
    <t>COLEGIO SERREZUELA JORNADA MAÑANA</t>
  </si>
  <si>
    <t xml:space="preserve">JORNADA LÚDICO PEDAGÓGICA CON ADULTO MAYOR </t>
  </si>
  <si>
    <t>NUEVA GERONA</t>
  </si>
  <si>
    <t>EMBAJADORES REGIO SESIÓN 3- MÓDULO 1</t>
  </si>
  <si>
    <t>COLEGIO SERREZUELA JORNADA TARDE</t>
  </si>
  <si>
    <t>EXPOSICIÓN ITINERANTE CENTRO COMERCIAL EL PORTICO</t>
  </si>
  <si>
    <t>CENTRO COMERCIAL EL PORTICO</t>
  </si>
  <si>
    <t>EMBAJADORES REGIO SESIÓN 1- MÓDULO 2</t>
  </si>
  <si>
    <t xml:space="preserve">COLEGIO SERREZUELA JORNADA MAÑANA </t>
  </si>
  <si>
    <t>GRUPO ADULTO MAYOR FACATATIVÁ</t>
  </si>
  <si>
    <t>VILLA RITA</t>
  </si>
  <si>
    <t>SERVICIO SOCIAL- GRUPO 2</t>
  </si>
  <si>
    <t>JÓVENES MUNICIPIO DE FUNZA</t>
  </si>
  <si>
    <t>SERREZUELITA</t>
  </si>
  <si>
    <t>GESTIÓN DE ESPACIO PARA EMBAJADORES</t>
  </si>
  <si>
    <t>COLEGIO TECNICO EMPRESARIAL CARTAGENITA</t>
  </si>
  <si>
    <t>GESTIÓN DE ESPACIO PARA JORNADA LUDICOPEDAGÓGICA</t>
  </si>
  <si>
    <t>CLÍNICA MEDIFACA</t>
  </si>
  <si>
    <t>GESTIÓN PARA SERVICIO SOCIAL</t>
  </si>
  <si>
    <t>SECRETARÍA DE EDUCACIÓN DE MADRID</t>
  </si>
  <si>
    <t>GESTIÓN PARA JORNADA LUDICO PEDAGÓGICA</t>
  </si>
  <si>
    <t>SECRETARÍA DE MOVILIDAD DE FACATATIVÁ</t>
  </si>
  <si>
    <t xml:space="preserve">GESTIÓN SERVICIO SOCIAL </t>
  </si>
  <si>
    <t>SECRETARÍA DE EDUCACIÓN DE MOSQUERA</t>
  </si>
  <si>
    <t>EL CARMEN</t>
  </si>
  <si>
    <t>PICNIC LITERARIO FERIA DEL LIBRO FUNZA 2</t>
  </si>
  <si>
    <t>EMBAJADORES SESIÓN 2, MÓDULO 2</t>
  </si>
  <si>
    <t xml:space="preserve">COLEGIO SERREZUELA MADRID JORNADA MAÑANA </t>
  </si>
  <si>
    <t>JORNADA LÚDICO PEDAGÓGICA</t>
  </si>
  <si>
    <t>EMBAJADORES REGIO SESIÓN 4 MÓDULO 1</t>
  </si>
  <si>
    <t xml:space="preserve">COLEGIO MIGUAL ANTONIO CARO </t>
  </si>
  <si>
    <t>EMBAJADORES REGIO SESIÓN 3 MÓDULO 2</t>
  </si>
  <si>
    <t>SERVICIO SOCIAL- GRUPO 1 VISITA PARQUE ARQUEOLÓGICO</t>
  </si>
  <si>
    <t xml:space="preserve">SERREZUELITA </t>
  </si>
  <si>
    <t>JORNADA LÚDICO PEDAGÓGICA ESCUELA DE LIDERAZGO FUNZA</t>
  </si>
  <si>
    <t>PROGRAMACIÓN DE ESPACIOS FACATATIVÁ</t>
  </si>
  <si>
    <t xml:space="preserve">SECRETARÍA DE CULTURA </t>
  </si>
  <si>
    <t>EMBAJADORES REGIO SESION 4 MODULO 1</t>
  </si>
  <si>
    <t>REUNIÓN DE ARTICULACIÓN Y GESTION DE ESPACIOS</t>
  </si>
  <si>
    <t>EMPRESA IPS  COLOMBIA</t>
  </si>
  <si>
    <t>N/A</t>
  </si>
  <si>
    <t>REUNIÓN LOGISTICA MATCH</t>
  </si>
  <si>
    <t>COLEGIO JOHN F KENNEDY</t>
  </si>
  <si>
    <t>JOVENES MUNICIPIO DE FUNZA</t>
  </si>
  <si>
    <t>FUNDACIÓN BIOTAVIVA</t>
  </si>
  <si>
    <t>VIRTUAL</t>
  </si>
  <si>
    <t>SESION 4 MODULO 2 EMBAJADORES REGIO</t>
  </si>
  <si>
    <t xml:space="preserve">EXPOSICION ITINERANTE </t>
  </si>
  <si>
    <t xml:space="preserve">PARQUE SANTANDER </t>
  </si>
  <si>
    <t xml:space="preserve">SANTANDER </t>
  </si>
  <si>
    <t>SERVICIO SOCIAL - GRUPO 3</t>
  </si>
  <si>
    <t>JOVENES MUNICIPIO DE MADRID</t>
  </si>
  <si>
    <t xml:space="preserve">GESTION DE ESPACIOS </t>
  </si>
  <si>
    <t xml:space="preserve">HOGAR SAN MIGUEL </t>
  </si>
  <si>
    <t>SESION 1 Y 2 MODULO 2 EMBAJADORES REGIO</t>
  </si>
  <si>
    <t xml:space="preserve">SERVICIO SOCIAL JORNADA DE ASEO Y ORNATO </t>
  </si>
  <si>
    <t>JORNADA LUDICO-PEDAGOGICA MATCH DIA 1</t>
  </si>
  <si>
    <t>JOHN F KENNEDY SEDE ISMAEL</t>
  </si>
  <si>
    <t>SESION 1 Y 2 MODULO 2 EMBAJADORES CULTURA REGIO</t>
  </si>
  <si>
    <t>JORNADA LUDICO-PEDAGOGICA MATCH DIA 2</t>
  </si>
  <si>
    <t xml:space="preserve">JOHN F KENNEDY </t>
  </si>
  <si>
    <t xml:space="preserve">ENCUENTRO PENSIONADOS FERROVIARIOS </t>
  </si>
  <si>
    <t xml:space="preserve">PENSIONADOS FERROVIARIOS </t>
  </si>
  <si>
    <t>SERVICIO SOCIAL- GRUPO 2 HOGAR GERIATRICO</t>
  </si>
  <si>
    <t>JOVENES MUNICIPIO FUNZA</t>
  </si>
  <si>
    <t>SESION 1 Y 2 EMBAJADORES REGIO</t>
  </si>
  <si>
    <t>ESCUELA CULTURA CIUDADANA</t>
  </si>
  <si>
    <t>SESION 3 Y 4 EMBAJADORES REGIO</t>
  </si>
  <si>
    <t>SERVICIO SOCIAL- GRUPO 3</t>
  </si>
  <si>
    <t>STAND FERIA SOSTENIBILIDAD DIA 1</t>
  </si>
  <si>
    <t>COMUNIDAD MUNICIPIO DE MOSQUERA-MADRID</t>
  </si>
  <si>
    <t>STAND FERIA SOSTENIBILIDAD DIA 2</t>
  </si>
  <si>
    <t>ARTICULACIÓN DE ESPACIOS CON ADMINISTRACIÓN</t>
  </si>
  <si>
    <t xml:space="preserve">ADMINISTRACIÓN PLAZA PALOQUEMAO </t>
  </si>
  <si>
    <t>PALOQUEMAO</t>
  </si>
  <si>
    <t xml:space="preserve">EMBAJADORES MODULO 1 SESIONES 3 Y 4 CASA DE LA CULTURA  </t>
  </si>
  <si>
    <t xml:space="preserve">GRUPO CULTURA CIUDADANA </t>
  </si>
  <si>
    <t>SERVICIO SOCIAL- GRUPO 2 RECORRIDO FUNDACIÓN BIOTAVIVA</t>
  </si>
  <si>
    <t xml:space="preserve">EMBAJADORES MODULO 2 SESION 3 Y 4 </t>
  </si>
  <si>
    <t xml:space="preserve">ARTICULACION HALLOWEN COMUNITARIO </t>
  </si>
  <si>
    <t xml:space="preserve">JUNTA DE ACCION COMUNAL </t>
  </si>
  <si>
    <t xml:space="preserve">VEREDA EL CORZO </t>
  </si>
  <si>
    <t xml:space="preserve">GESTION CON MOVILIDAD FACATATIVÁ </t>
  </si>
  <si>
    <t>SECRETARIA DE MOVILIDAD FACATATIVÁ</t>
  </si>
  <si>
    <t xml:space="preserve">JOVENES MUNICIPIO DE MADRID </t>
  </si>
  <si>
    <t xml:space="preserve">EL PORVENIR </t>
  </si>
  <si>
    <t>GESTIÓN PARA HALLOWEEN COMUNITARIO</t>
  </si>
  <si>
    <t>VEEDURÍA CIUDADANA SABANA OCCIDENTE DEL REGIOTRAM MOSQUERA</t>
  </si>
  <si>
    <t>LA ARBOLEDA</t>
  </si>
  <si>
    <t>SERVICIO SOCIAL GRUPO 1- HOGAR ADULTO MAYOR SAN MIGUEL</t>
  </si>
  <si>
    <t>SEMANA 1- ACTIVIDAD INTERNO RETO REGIO</t>
  </si>
  <si>
    <t>SERVICIO SOCIAL GRUPO 2</t>
  </si>
  <si>
    <t>JOEVNES MUNICIPIO DE FUNZA</t>
  </si>
  <si>
    <t xml:space="preserve">EMBAJADORES  MÓDULO 2 CASA DE LA CULTURA </t>
  </si>
  <si>
    <t>GRUPO CULTURA CIUDADANA</t>
  </si>
  <si>
    <t>SOCIALIZACIÓN Y FESTIÓN DE ESPACIO CORPORACIÓN LA PROSPERIDAD</t>
  </si>
  <si>
    <t>CORPRACIÓN LA PROSPERIDAD</t>
  </si>
  <si>
    <t>JORNADA LUDICO-PEDAGOGICA PLAZA DE PALOQUEMAO</t>
  </si>
  <si>
    <t>PROPIETARIOS PUESTOS DE LA PLAZA DE PALOQUEMAO</t>
  </si>
  <si>
    <t>SERVICIO SOCIAL - GRUPO 3 STAND INFORMATIVO</t>
  </si>
  <si>
    <t xml:space="preserve">JORNADA LUDICO-PEDAGOGICA FUNCIONARIOS </t>
  </si>
  <si>
    <t xml:space="preserve">ALCALDIA MUNICIPAL DE MADRID </t>
  </si>
  <si>
    <t>PRESENTACIÓN DE DOCUMENTO DE BUENAS PRACTICAS- EMBAJADORES REGIO</t>
  </si>
  <si>
    <t>INTERNO EFR</t>
  </si>
  <si>
    <t>DOCUMENTO BUENAS PRACTICAS</t>
  </si>
  <si>
    <t>JORNADA LUDICO-PEDAGOGICA CONDUCTORES</t>
  </si>
  <si>
    <t>CONDUCTORES SERVICIO PUBLICO FACATATIVÁ</t>
  </si>
  <si>
    <t xml:space="preserve">SERVICIO SOCIAL  GRUPO 2 </t>
  </si>
  <si>
    <t xml:space="preserve">JOVENES MUNICIPIO DE FUNZA </t>
  </si>
  <si>
    <t>JORNADA LUIDICO-PEDAGOGICA</t>
  </si>
  <si>
    <t>GRUPO ESCUELA DE PATRIMONIO</t>
  </si>
  <si>
    <t xml:space="preserve">SEMANA 2 RETOS RECARGA DE ENERGIA FUNCIONARIOS EFR </t>
  </si>
  <si>
    <t xml:space="preserve">EFR </t>
  </si>
  <si>
    <t>GESTION ENTREGA DE CARTAS Y AUTORIZACION EMBAJADORES FACATATIVA</t>
  </si>
  <si>
    <t xml:space="preserve">INSTITUCIONES EDUCATIVAS FACATATIVA </t>
  </si>
  <si>
    <t>SERVICIO SOCIAL - GRUPO 1</t>
  </si>
  <si>
    <t xml:space="preserve">FERIA DE LA SOSTENIBILIDAD MADRID </t>
  </si>
  <si>
    <t xml:space="preserve">CONJUNTOS RESIDENCIALES DE CIUDADELA LA PROSPERIDAD </t>
  </si>
  <si>
    <t xml:space="preserve">LA PROSPERIDAD </t>
  </si>
  <si>
    <t xml:space="preserve">SEMANA 3 ACTIVIDAD INTERNA FUNCIONARIOS EFR EL TREN DE LOS VALORES </t>
  </si>
  <si>
    <t>SERVICIO SOCIAL - GRUPO 2</t>
  </si>
  <si>
    <t xml:space="preserve">SESION 3Y4 MODULO 2 EMBAJADORES REGIO I.E MIGUEL ANTONIO CARO </t>
  </si>
  <si>
    <t xml:space="preserve">COLEGIO MIGUEL ANTONIO CARO </t>
  </si>
  <si>
    <t xml:space="preserve">FORTUNA </t>
  </si>
  <si>
    <t>SERVICIO SOCIAL MADRID GRUPO 3- FORMACIÓN DIMENSIONES DE CULTURA REGIO</t>
  </si>
  <si>
    <t>JÓVENES MUNICIPIO DE MADRID</t>
  </si>
  <si>
    <t xml:space="preserve">HALLOWEN COMUNITARIO FUNZA </t>
  </si>
  <si>
    <t xml:space="preserve">JORNADA DE ASEO HUMEDAL GUALI MOSQUERA </t>
  </si>
  <si>
    <t>EL TREBOL</t>
  </si>
  <si>
    <t xml:space="preserve">HALLOWEN COMUNITARIO FACATATIVA </t>
  </si>
  <si>
    <t xml:space="preserve">EL CORZO </t>
  </si>
  <si>
    <t>HALLOWEN COMUNITARIO MADRID</t>
  </si>
  <si>
    <t xml:space="preserve">ALAMEDA DEL RIO </t>
  </si>
  <si>
    <t xml:space="preserve">HALLOWEN COMUNITARIO MOSQUERA </t>
  </si>
  <si>
    <t xml:space="preserve">LA ARBOLEDA </t>
  </si>
  <si>
    <t xml:space="preserve">JORNADA LUDICO PEDAGOGICA </t>
  </si>
  <si>
    <t>HOGAR GERIATRICO MARIA CANDELARIA</t>
  </si>
  <si>
    <t>SEMANA 4 -ACTIVIDAD INTERNA "TU LUGAR FELIZ EN EFR"</t>
  </si>
  <si>
    <t>ACTIVIDAD INTERNA DE HALLOWEEN CON HIJOS/AS DE FUNCIONARIOS</t>
  </si>
  <si>
    <t>HIJOS/AS FUNCIONARIOS</t>
  </si>
  <si>
    <t xml:space="preserve">GESTION CICLOPASEO </t>
  </si>
  <si>
    <t>CUNDEPORTES</t>
  </si>
  <si>
    <t>CICLOPASEO FUNZA</t>
  </si>
  <si>
    <t>RECONOCIMIENTO DEL TRAZADO</t>
  </si>
  <si>
    <t xml:space="preserve">CIERRE EMBAJADORES REGIO </t>
  </si>
  <si>
    <t>EMBAJADORES REGIO FUNZA, MOSQUERA Y FACATATIVÁ</t>
  </si>
  <si>
    <t>SERVICIO SOCIAL MOSQUERA- GRUPO 4</t>
  </si>
  <si>
    <t>JOVENES MUNICIPIO DE MOSQUERA</t>
  </si>
  <si>
    <t>PROMOTORES SERVICIO SOCIAL FUNZA- GRUPO 2</t>
  </si>
  <si>
    <t>JOVENES MUNCIPIO DE FUNZA</t>
  </si>
  <si>
    <t>SERREZULITA</t>
  </si>
  <si>
    <t>PROMOTORES SERVICIO SOCIAL MADRID- GRUPO 3</t>
  </si>
  <si>
    <t>JOVENES MUNCIPIO DE MADRID</t>
  </si>
  <si>
    <t xml:space="preserve">GESTION DE ESPACIOS COORDINADOR JUVENTUDES </t>
  </si>
  <si>
    <t>COORDINADOR JUVENTUDES GOBERNACIÓN</t>
  </si>
  <si>
    <t>ARTICULACIÓN DESFILE NAVIDAD</t>
  </si>
  <si>
    <t xml:space="preserve">GESTION JORNADAS LUDICOPEDAGOGICAS </t>
  </si>
  <si>
    <t>COORDINADORA POBLACION CON DISCAPACIDAD</t>
  </si>
  <si>
    <t>GESTION Y ARTICULACIÓN JORNADA LUDICOPEDAGOGICA</t>
  </si>
  <si>
    <t>BIBLIOTECA SAN JUAN BOSCO</t>
  </si>
  <si>
    <t xml:space="preserve">SOCIALIZACIÓN Y GESTIÓN DE ESPACIOS PARA ACTIVIDADES </t>
  </si>
  <si>
    <t>INDUSTRIAS GOYAINCOL S.A.S</t>
  </si>
  <si>
    <t xml:space="preserve">GESTION Y ARTICULACIÓN  JORNADA SOCIALIZACIÓN PADRES DE FAMILIA </t>
  </si>
  <si>
    <t xml:space="preserve">JARDIN INFANTIL LA GRAN ESTACIÓN </t>
  </si>
  <si>
    <t xml:space="preserve">CENTRO DEL ADULTO MAYOR </t>
  </si>
  <si>
    <t xml:space="preserve">GESTION  Y ARTICULACION MERCADOS ZAPATOCA </t>
  </si>
  <si>
    <t xml:space="preserve">ADMINISTRADOR MERCADOS ZAPATOCA </t>
  </si>
  <si>
    <t xml:space="preserve">SANTA RITA </t>
  </si>
  <si>
    <t>GESTION  Y ARTICULACION DE ESPACIOS ADULTO MAYOR FACATATIVA GRUPO MIS GANAS DE VIVIR</t>
  </si>
  <si>
    <t xml:space="preserve">GRUPO ADULTO MAYOR FACATATIVÁ MIS GANAS DE VIVIR </t>
  </si>
  <si>
    <t xml:space="preserve">LAS MERCEDES </t>
  </si>
  <si>
    <t xml:space="preserve">ACTIVIDAD DE SERVICIO SOCIAL- GRUPO 4 SISTEMA FÉRREO Y MOVILIDAD SEGURA </t>
  </si>
  <si>
    <t>JÓVENES MUNICIPIO DE MOSQUERA</t>
  </si>
  <si>
    <t>PROMOTORES REGIO SERVICIO SOCIAL GRUPO 2- ELABORACIÓN DE MATERIAL PARA CARROZA DE NAVIDAD</t>
  </si>
  <si>
    <t xml:space="preserve">ARTICULACIÓN PARA NAVIDAD COMUNITARIA </t>
  </si>
  <si>
    <t>CONJUNTO RESIDENCIAL ALTOS DEL GUALI 5</t>
  </si>
  <si>
    <t>GESTION JORNADA LUDICOPEDAGOGICA JAC</t>
  </si>
  <si>
    <t>JAC BARRIO CONVENCIÓN</t>
  </si>
  <si>
    <t>CIERRE SERVICIO SOCIAL FUNZA</t>
  </si>
  <si>
    <t>GRUPO HAGAMOS LA TAREA</t>
  </si>
  <si>
    <t xml:space="preserve">GESTION JORNADA DE ASEO Y ORNATO </t>
  </si>
  <si>
    <t>COORDINADORA PROGRAMA JUVENTUDES</t>
  </si>
  <si>
    <t>GRUPO CUIDADORES Y ADULTOS MAYORES</t>
  </si>
  <si>
    <t>SAN LUIS</t>
  </si>
  <si>
    <t>JORNADA LUDICOPEDAGOGICA</t>
  </si>
  <si>
    <t>GRUPO DISCAPACITADOS</t>
  </si>
  <si>
    <t xml:space="preserve">JORNADA DE ASEO Y ORNATO </t>
  </si>
  <si>
    <t>JOVENES DEL MUNICIPIO DE MADRID</t>
  </si>
  <si>
    <t xml:space="preserve">MESA DE TRABAJO GRUPO GUARDIANES DEL HUMEDAL </t>
  </si>
  <si>
    <t xml:space="preserve">DOCENTE COLEGIO LA ARMONIA </t>
  </si>
  <si>
    <t xml:space="preserve">CIUDAD SABANA </t>
  </si>
  <si>
    <t>ENTREGA RECONOCIMIENTOS EMBAJADORES JORNADA MAÑANA Y TARDE</t>
  </si>
  <si>
    <t>GESTIÓN JORNADA LÚDICO PEDAGÓGICA</t>
  </si>
  <si>
    <t>COORDINADORA PROGRAMA DE DISCAPACIDAD</t>
  </si>
  <si>
    <t xml:space="preserve">JORNADA LUDICOPEDAGOGICA DIA 1 Y 2 </t>
  </si>
  <si>
    <t xml:space="preserve">BIBLIOPARQUE </t>
  </si>
  <si>
    <t>REUNION ARTICULACION PARA ACTIVIDADES 2025</t>
  </si>
  <si>
    <t>PARQUE INDUSTRIAL SAN CARLOS 2</t>
  </si>
  <si>
    <t>GESTION NAVIDAD</t>
  </si>
  <si>
    <t>EL TREBOL MANZANA 7</t>
  </si>
  <si>
    <t xml:space="preserve">ARTICULACION CON FUNCIONARIOS DEL PARQUE ARQUEOLOGICO </t>
  </si>
  <si>
    <t xml:space="preserve">PARQUE ARQUEOLOGICO FACATATIVA </t>
  </si>
  <si>
    <t xml:space="preserve">EL BOSQUE </t>
  </si>
  <si>
    <t>JORNADA LÚDICO PEDAGÓGICA FUNDACIÓN BIOTÁ VIVA FUNZA</t>
  </si>
  <si>
    <t xml:space="preserve">FUNDACIÓN BIOTÁ VIVA </t>
  </si>
  <si>
    <t>JORNADA LUDICO PEDAGOGICA ORIGAMI</t>
  </si>
  <si>
    <t xml:space="preserve">ARTICULACION FUNCIONARIOS LOCALIDAD DE LOS MARTIRES </t>
  </si>
  <si>
    <t xml:space="preserve">ALCALDIA DE LOS MARTIRES </t>
  </si>
  <si>
    <t xml:space="preserve">SANTA ISABEL </t>
  </si>
  <si>
    <t>JORNADA LUDICO-PEDAGOGICA BINGO REGIO</t>
  </si>
  <si>
    <t xml:space="preserve">CASA DEL ADULTO MAYOR </t>
  </si>
  <si>
    <t>CONJUNTO ALCALA LAS PALMAS</t>
  </si>
  <si>
    <t>LAS PALMAS</t>
  </si>
  <si>
    <t>SAN PABLO</t>
  </si>
  <si>
    <t xml:space="preserve">GESTION JORNADA LUDICO PEDAGOGICA </t>
  </si>
  <si>
    <t>CONJUNTO RESERVA DE USCA</t>
  </si>
  <si>
    <t>JORNADA LÚDICO PEDAGÓGICA EMPRENDEDORES- BINGO REGIO</t>
  </si>
  <si>
    <t>SECRETARÍA DE DESARROLLO ECONÓMICO FUNZA</t>
  </si>
  <si>
    <t xml:space="preserve">JORNADA LÚDICO PEDAGÓGICA FERIA ARTISTICA Y DE ARTESANOS </t>
  </si>
  <si>
    <t xml:space="preserve">ALCALDIA LOS MARTIRES </t>
  </si>
  <si>
    <t xml:space="preserve">JORNADA LÚDICO PEDAGÓGICA ADULTO MAYOR </t>
  </si>
  <si>
    <t xml:space="preserve">GRUPO ADULTO MAYOR MIS GANAS DE VIVIR </t>
  </si>
  <si>
    <t>JORNADA LÚDICO PEDAGÓGICA FAMILIAS FUNZA- BINGO REGIO</t>
  </si>
  <si>
    <t>CENTRO COMERCIAL MI CENTRO FUNZA</t>
  </si>
  <si>
    <t xml:space="preserve">DESFILE DE NAVIDAD </t>
  </si>
  <si>
    <t xml:space="preserve">ALCALDIA MUNICIPAL DE FACATATIVA </t>
  </si>
  <si>
    <t>JORNADA LÚDICO PEDAGÓGICA PROGRAMA DE DISCAPACIDAD- BINGO REGIO</t>
  </si>
  <si>
    <t>PROGRAMA DE DISCAPACIDAD FUNZA</t>
  </si>
  <si>
    <t>VILLA PAOLA</t>
  </si>
  <si>
    <t xml:space="preserve">SOCIALIZACIÓN Y ARTICULACIÓN </t>
  </si>
  <si>
    <t>SECRETARIA DE PARTICIPACIÓN COMUNITARIA</t>
  </si>
  <si>
    <t>GESTION ARTICULACION EMPRESARIOS</t>
  </si>
  <si>
    <t>MILHOJALDRES</t>
  </si>
  <si>
    <t xml:space="preserve">GESTION ARTICULACION EMPRESARIOS </t>
  </si>
  <si>
    <t>SURTIMAYORISTA CAFAM</t>
  </si>
  <si>
    <t>JORNADA LUDICO PEDAGOGICA EN ARTICULACION CON CONSEJO DE JUVENTUDES</t>
  </si>
  <si>
    <t>JOVENES FUNDACION FAMILIA VIDA Y PAZ</t>
  </si>
  <si>
    <t>JORNADA LUDICO PEDAGOGICA BINGO</t>
  </si>
  <si>
    <t>RESERVA DE USCA</t>
  </si>
  <si>
    <t>JAC CONVENCION</t>
  </si>
  <si>
    <t>LA CONVENCION</t>
  </si>
  <si>
    <t xml:space="preserve">CONCURSO FOTOGRAFIA </t>
  </si>
  <si>
    <t xml:space="preserve">MUNICIPIOS DEL INFLUENCIA DEL PROYECTO </t>
  </si>
  <si>
    <t>CONCURSO DE FOTOGRAFÍA</t>
  </si>
  <si>
    <t>FACATATIVA, MADRID, MOSQUERA, FUNZA</t>
  </si>
  <si>
    <t>CONJUNTO EL TREBOL MANZANA 7</t>
  </si>
  <si>
    <t>MILHOJALDRES MADRID</t>
  </si>
  <si>
    <t>LA TOSCANA</t>
  </si>
  <si>
    <t>JORNADA LUDICO PEDAGOGICA</t>
  </si>
  <si>
    <t>FUNDACION FAMILIA VIDA Y PAZ</t>
  </si>
  <si>
    <t>Visita Alcaldía de Funza- Propuesta actividades 2025</t>
  </si>
  <si>
    <t>NOVENA NAVIDEÑA</t>
  </si>
  <si>
    <t>BARRIO SAN PABLO</t>
  </si>
  <si>
    <t>_</t>
  </si>
  <si>
    <t>ESTUDIANTES DE IE</t>
  </si>
  <si>
    <t>SOCIALIZACIÓN DEL PROYECTO- GESTIÓN</t>
  </si>
  <si>
    <t>LIDERES COMUNITARIOS, ADMINISTRADORES O JAC</t>
  </si>
  <si>
    <t>OTROS (VEEDURÍAS)</t>
  </si>
  <si>
    <t>DUEÑOS PUESTOS DE LA PLAZA DE PALOQUEMAO</t>
  </si>
  <si>
    <t xml:space="preserve">SERVICIO SOCIAL FACATATIVA </t>
  </si>
  <si>
    <t xml:space="preserve">INSTITUCION EDUCATIVA JHON F KENNEDY </t>
  </si>
  <si>
    <t>SERVICIO SOCIAL FUNZA</t>
  </si>
  <si>
    <t xml:space="preserve">INSTITUCIONES EDUCATIVAS FUNZA </t>
  </si>
  <si>
    <t>ABRIL</t>
  </si>
  <si>
    <t>MAYO</t>
  </si>
  <si>
    <t>JUNIO</t>
  </si>
  <si>
    <t>INTERNOS EFR</t>
  </si>
  <si>
    <t>GESTIÓN</t>
  </si>
  <si>
    <t>LECTURA</t>
  </si>
  <si>
    <t>EMBAJA- SERV SOC-CAPACITAC</t>
  </si>
  <si>
    <t>EVENTOS</t>
  </si>
  <si>
    <t>OTRAS ACTIV SIEMBRA Y SERVC SOCIAL</t>
  </si>
  <si>
    <t>EXPOSICIONES ITINERANTES</t>
  </si>
  <si>
    <t>SOCIALIZACIONES</t>
  </si>
  <si>
    <t>ARTICULACIÓN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</si>
</sst>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d/M/yyyy"/>
    <numFmt numFmtId="166" formatCode="d/m/yyyy"/>
  </numFmts>
  <fonts count="11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sz val="11.0"/>
      <color rgb="FF1F1F1F"/>
      <name val="Calibri"/>
    </font>
    <font>
      <sz val="9.0"/>
      <color theme="1"/>
      <name val="Arial"/>
    </font>
    <font>
      <sz val="10.0"/>
      <color rgb="FF1F1F1F"/>
      <name val="Arial"/>
    </font>
    <font>
      <color theme="1"/>
      <name val="Calibri"/>
    </font>
    <font>
      <color theme="1"/>
      <name val="Calibri"/>
      <scheme val="minor"/>
    </font>
    <font>
      <sz val="11.0"/>
      <color rgb="FFFF0000"/>
      <name val="Calibri"/>
    </font>
  </fonts>
  <fills count="16">
    <fill>
      <patternFill patternType="none"/>
    </fill>
    <fill>
      <patternFill patternType="lightGray"/>
    </fill>
    <fill>
      <patternFill patternType="solid">
        <fgColor rgb="FF9FC5E8"/>
        <bgColor rgb="FF9FC5E8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FCE5CD"/>
        <bgColor rgb="FFFCE5CD"/>
      </patternFill>
    </fill>
    <fill>
      <patternFill patternType="solid">
        <fgColor rgb="FFE6B8AF"/>
        <bgColor rgb="FFE6B8AF"/>
      </patternFill>
    </fill>
    <fill>
      <patternFill patternType="solid">
        <fgColor rgb="FFA4C2F4"/>
        <bgColor rgb="FFA4C2F4"/>
      </patternFill>
    </fill>
    <fill>
      <patternFill patternType="solid">
        <fgColor rgb="FFD5A6BD"/>
        <bgColor rgb="FFD5A6BD"/>
      </patternFill>
    </fill>
    <fill>
      <patternFill patternType="solid">
        <fgColor rgb="FFB6D7A8"/>
        <bgColor rgb="FFB6D7A8"/>
      </patternFill>
    </fill>
    <fill>
      <patternFill patternType="solid">
        <fgColor rgb="FFFFD966"/>
        <bgColor rgb="FFFFD966"/>
      </patternFill>
    </fill>
    <fill>
      <patternFill patternType="solid">
        <fgColor rgb="FFC9DAF8"/>
        <bgColor rgb="FFC9DAF8"/>
      </patternFill>
    </fill>
    <fill>
      <patternFill patternType="solid">
        <fgColor theme="7"/>
        <bgColor theme="7"/>
      </patternFill>
    </fill>
    <fill>
      <patternFill patternType="solid">
        <fgColor rgb="FFFFFF00"/>
        <bgColor rgb="FFFFFF00"/>
      </patternFill>
    </fill>
  </fills>
  <borders count="5">
    <border/>
    <border>
      <left style="thin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0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2" numFmtId="0" xfId="0" applyBorder="1" applyFont="1"/>
    <xf borderId="0" fillId="0" fontId="2" numFmtId="0" xfId="0" applyFont="1"/>
    <xf borderId="2" fillId="0" fontId="3" numFmtId="0" xfId="0" applyAlignment="1" applyBorder="1" applyFont="1">
      <alignment horizontal="center" shrinkToFit="0" wrapText="1"/>
    </xf>
    <xf borderId="2" fillId="0" fontId="3" numFmtId="0" xfId="0" applyAlignment="1" applyBorder="1" applyFont="1">
      <alignment horizontal="center"/>
    </xf>
    <xf borderId="2" fillId="2" fontId="4" numFmtId="164" xfId="0" applyAlignment="1" applyBorder="1" applyFill="1" applyFont="1" applyNumberFormat="1">
      <alignment horizontal="right"/>
    </xf>
    <xf borderId="2" fillId="2" fontId="4" numFmtId="0" xfId="0" applyBorder="1" applyFont="1"/>
    <xf borderId="2" fillId="2" fontId="4" numFmtId="0" xfId="0" applyAlignment="1" applyBorder="1" applyFont="1">
      <alignment horizontal="right"/>
    </xf>
    <xf borderId="2" fillId="2" fontId="4" numFmtId="165" xfId="0" applyAlignment="1" applyBorder="1" applyFont="1" applyNumberFormat="1">
      <alignment horizontal="right"/>
    </xf>
    <xf borderId="2" fillId="2" fontId="2" numFmtId="0" xfId="0" applyAlignment="1" applyBorder="1" applyFont="1">
      <alignment shrinkToFit="0" wrapText="1"/>
    </xf>
    <xf borderId="2" fillId="2" fontId="5" numFmtId="0" xfId="0" applyBorder="1" applyFont="1"/>
    <xf borderId="2" fillId="2" fontId="2" numFmtId="164" xfId="0" applyAlignment="1" applyBorder="1" applyFont="1" applyNumberFormat="1">
      <alignment horizontal="right" shrinkToFit="0" wrapText="1"/>
    </xf>
    <xf borderId="2" fillId="2" fontId="2" numFmtId="0" xfId="0" applyAlignment="1" applyBorder="1" applyFont="1">
      <alignment horizontal="right" shrinkToFit="0" wrapText="1"/>
    </xf>
    <xf borderId="2" fillId="2" fontId="5" numFmtId="0" xfId="0" applyAlignment="1" applyBorder="1" applyFont="1">
      <alignment shrinkToFit="0" wrapText="1"/>
    </xf>
    <xf borderId="2" fillId="2" fontId="4" numFmtId="0" xfId="0" applyAlignment="1" applyBorder="1" applyFont="1">
      <alignment readingOrder="0"/>
    </xf>
    <xf borderId="2" fillId="2" fontId="2" numFmtId="0" xfId="0" applyAlignment="1" applyBorder="1" applyFont="1">
      <alignment readingOrder="0" shrinkToFit="0" wrapText="1"/>
    </xf>
    <xf borderId="2" fillId="2" fontId="2" numFmtId="166" xfId="0" applyAlignment="1" applyBorder="1" applyFont="1" applyNumberFormat="1">
      <alignment horizontal="right" shrinkToFit="0" wrapText="1"/>
    </xf>
    <xf borderId="2" fillId="2" fontId="2" numFmtId="165" xfId="0" applyAlignment="1" applyBorder="1" applyFont="1" applyNumberFormat="1">
      <alignment horizontal="right" shrinkToFit="0" wrapText="1"/>
    </xf>
    <xf borderId="2" fillId="3" fontId="2" numFmtId="165" xfId="0" applyAlignment="1" applyBorder="1" applyFill="1" applyFont="1" applyNumberFormat="1">
      <alignment horizontal="right" shrinkToFit="0" wrapText="1"/>
    </xf>
    <xf borderId="2" fillId="3" fontId="4" numFmtId="0" xfId="0" applyBorder="1" applyFont="1"/>
    <xf borderId="2" fillId="3" fontId="2" numFmtId="0" xfId="0" applyAlignment="1" applyBorder="1" applyFont="1">
      <alignment horizontal="right" shrinkToFit="0" wrapText="1"/>
    </xf>
    <xf borderId="2" fillId="3" fontId="2" numFmtId="0" xfId="0" applyAlignment="1" applyBorder="1" applyFont="1">
      <alignment readingOrder="0" shrinkToFit="0" wrapText="1"/>
    </xf>
    <xf borderId="2" fillId="3" fontId="2" numFmtId="0" xfId="0" applyAlignment="1" applyBorder="1" applyFont="1">
      <alignment shrinkToFit="0" wrapText="1"/>
    </xf>
    <xf borderId="2" fillId="3" fontId="5" numFmtId="0" xfId="0" applyAlignment="1" applyBorder="1" applyFont="1">
      <alignment shrinkToFit="0" wrapText="1"/>
    </xf>
    <xf borderId="2" fillId="3" fontId="2" numFmtId="0" xfId="0" applyAlignment="1" applyBorder="1" applyFont="1">
      <alignment horizontal="right" readingOrder="0" shrinkToFit="0" wrapText="1"/>
    </xf>
    <xf borderId="2" fillId="3" fontId="5" numFmtId="165" xfId="0" applyAlignment="1" applyBorder="1" applyFont="1" applyNumberFormat="1">
      <alignment horizontal="right" shrinkToFit="0" wrapText="1"/>
    </xf>
    <xf borderId="2" fillId="4" fontId="5" numFmtId="165" xfId="0" applyAlignment="1" applyBorder="1" applyFill="1" applyFont="1" applyNumberFormat="1">
      <alignment horizontal="right" shrinkToFit="0" wrapText="1"/>
    </xf>
    <xf borderId="2" fillId="4" fontId="4" numFmtId="0" xfId="0" applyBorder="1" applyFont="1"/>
    <xf borderId="2" fillId="4" fontId="2" numFmtId="0" xfId="0" applyAlignment="1" applyBorder="1" applyFont="1">
      <alignment horizontal="right" shrinkToFit="0" wrapText="1"/>
    </xf>
    <xf borderId="2" fillId="4" fontId="2" numFmtId="0" xfId="0" applyAlignment="1" applyBorder="1" applyFont="1">
      <alignment shrinkToFit="0" wrapText="1"/>
    </xf>
    <xf borderId="2" fillId="4" fontId="2" numFmtId="0" xfId="0" applyAlignment="1" applyBorder="1" applyFont="1">
      <alignment horizontal="right" readingOrder="0" shrinkToFit="0" wrapText="1"/>
    </xf>
    <xf borderId="2" fillId="4" fontId="4" numFmtId="0" xfId="0" applyAlignment="1" applyBorder="1" applyFont="1">
      <alignment readingOrder="0"/>
    </xf>
    <xf borderId="2" fillId="4" fontId="2" numFmtId="0" xfId="0" applyAlignment="1" applyBorder="1" applyFont="1">
      <alignment readingOrder="0" shrinkToFit="0" wrapText="1"/>
    </xf>
    <xf borderId="2" fillId="5" fontId="5" numFmtId="165" xfId="0" applyAlignment="1" applyBorder="1" applyFill="1" applyFont="1" applyNumberFormat="1">
      <alignment horizontal="right" shrinkToFit="0" wrapText="1"/>
    </xf>
    <xf borderId="2" fillId="5" fontId="4" numFmtId="0" xfId="0" applyBorder="1" applyFont="1"/>
    <xf borderId="2" fillId="5" fontId="2" numFmtId="0" xfId="0" applyAlignment="1" applyBorder="1" applyFont="1">
      <alignment horizontal="right" shrinkToFit="0" wrapText="1"/>
    </xf>
    <xf borderId="2" fillId="5" fontId="2" numFmtId="0" xfId="0" applyAlignment="1" applyBorder="1" applyFont="1">
      <alignment shrinkToFit="0" wrapText="1"/>
    </xf>
    <xf borderId="0" fillId="6" fontId="2" numFmtId="0" xfId="0" applyFill="1" applyFont="1"/>
    <xf borderId="2" fillId="5" fontId="2" numFmtId="0" xfId="0" applyAlignment="1" applyBorder="1" applyFont="1">
      <alignment readingOrder="0" shrinkToFit="0" wrapText="1"/>
    </xf>
    <xf borderId="0" fillId="7" fontId="2" numFmtId="0" xfId="0" applyFill="1" applyFont="1"/>
    <xf borderId="2" fillId="8" fontId="5" numFmtId="165" xfId="0" applyAlignment="1" applyBorder="1" applyFill="1" applyFont="1" applyNumberFormat="1">
      <alignment horizontal="right" shrinkToFit="0" wrapText="1"/>
    </xf>
    <xf borderId="2" fillId="8" fontId="4" numFmtId="0" xfId="0" applyBorder="1" applyFont="1"/>
    <xf borderId="2" fillId="8" fontId="2" numFmtId="0" xfId="0" applyAlignment="1" applyBorder="1" applyFont="1">
      <alignment horizontal="right" shrinkToFit="0" wrapText="1"/>
    </xf>
    <xf borderId="2" fillId="8" fontId="2" numFmtId="0" xfId="0" applyAlignment="1" applyBorder="1" applyFont="1">
      <alignment readingOrder="0" shrinkToFit="0" wrapText="1"/>
    </xf>
    <xf borderId="2" fillId="8" fontId="2" numFmtId="0" xfId="0" applyAlignment="1" applyBorder="1" applyFont="1">
      <alignment shrinkToFit="0" wrapText="1"/>
    </xf>
    <xf borderId="3" fillId="8" fontId="2" numFmtId="0" xfId="0" applyAlignment="1" applyBorder="1" applyFont="1">
      <alignment horizontal="right" shrinkToFit="0" wrapText="1"/>
    </xf>
    <xf borderId="3" fillId="8" fontId="2" numFmtId="0" xfId="0" applyAlignment="1" applyBorder="1" applyFont="1">
      <alignment readingOrder="0" shrinkToFit="0" wrapText="1"/>
    </xf>
    <xf borderId="3" fillId="8" fontId="2" numFmtId="0" xfId="0" applyAlignment="1" applyBorder="1" applyFont="1">
      <alignment shrinkToFit="0" wrapText="1"/>
    </xf>
    <xf borderId="3" fillId="8" fontId="6" numFmtId="0" xfId="0" applyAlignment="1" applyBorder="1" applyFont="1">
      <alignment horizontal="right" shrinkToFit="0" vertical="bottom" wrapText="1"/>
    </xf>
    <xf borderId="3" fillId="8" fontId="2" numFmtId="0" xfId="0" applyAlignment="1" applyBorder="1" applyFont="1">
      <alignment vertical="bottom"/>
    </xf>
    <xf borderId="3" fillId="8" fontId="2" numFmtId="0" xfId="0" applyAlignment="1" applyBorder="1" applyFont="1">
      <alignment readingOrder="0" vertical="bottom"/>
    </xf>
    <xf borderId="3" fillId="8" fontId="7" numFmtId="0" xfId="0" applyAlignment="1" applyBorder="1" applyFont="1">
      <alignment vertical="bottom"/>
    </xf>
    <xf borderId="2" fillId="8" fontId="5" numFmtId="165" xfId="0" applyAlignment="1" applyBorder="1" applyFont="1" applyNumberFormat="1">
      <alignment horizontal="right" readingOrder="0" shrinkToFit="0" wrapText="1"/>
    </xf>
    <xf borderId="2" fillId="8" fontId="4" numFmtId="0" xfId="0" applyAlignment="1" applyBorder="1" applyFont="1">
      <alignment readingOrder="0"/>
    </xf>
    <xf borderId="3" fillId="8" fontId="6" numFmtId="0" xfId="0" applyAlignment="1" applyBorder="1" applyFont="1">
      <alignment horizontal="right" readingOrder="0" shrinkToFit="0" vertical="bottom" wrapText="1"/>
    </xf>
    <xf borderId="2" fillId="9" fontId="8" numFmtId="164" xfId="0" applyBorder="1" applyFill="1" applyFont="1" applyNumberFormat="1"/>
    <xf borderId="2" fillId="9" fontId="4" numFmtId="0" xfId="0" applyBorder="1" applyFont="1"/>
    <xf borderId="2" fillId="9" fontId="8" numFmtId="0" xfId="0" applyBorder="1" applyFont="1"/>
    <xf borderId="2" fillId="9" fontId="8" numFmtId="0" xfId="0" applyAlignment="1" applyBorder="1" applyFont="1">
      <alignment readingOrder="0"/>
    </xf>
    <xf borderId="2" fillId="9" fontId="2" numFmtId="0" xfId="0" applyAlignment="1" applyBorder="1" applyFont="1">
      <alignment vertical="bottom"/>
    </xf>
    <xf borderId="3" fillId="2" fontId="2" numFmtId="0" xfId="0" applyAlignment="1" applyBorder="1" applyFont="1">
      <alignment readingOrder="0" shrinkToFit="0" wrapText="1"/>
    </xf>
    <xf borderId="3" fillId="2" fontId="2" numFmtId="0" xfId="0" applyAlignment="1" applyBorder="1" applyFont="1">
      <alignment readingOrder="0" vertical="bottom"/>
    </xf>
    <xf borderId="2" fillId="9" fontId="9" numFmtId="164" xfId="0" applyAlignment="1" applyBorder="1" applyFont="1" applyNumberFormat="1">
      <alignment readingOrder="0"/>
    </xf>
    <xf borderId="2" fillId="9" fontId="9" numFmtId="0" xfId="0" applyAlignment="1" applyBorder="1" applyFont="1">
      <alignment readingOrder="0"/>
    </xf>
    <xf borderId="2" fillId="9" fontId="4" numFmtId="0" xfId="0" applyAlignment="1" applyBorder="1" applyFont="1">
      <alignment readingOrder="0"/>
    </xf>
    <xf borderId="2" fillId="10" fontId="9" numFmtId="164" xfId="0" applyAlignment="1" applyBorder="1" applyFill="1" applyFont="1" applyNumberFormat="1">
      <alignment readingOrder="0"/>
    </xf>
    <xf borderId="2" fillId="10" fontId="4" numFmtId="0" xfId="0" applyAlignment="1" applyBorder="1" applyFont="1">
      <alignment readingOrder="0"/>
    </xf>
    <xf borderId="2" fillId="10" fontId="8" numFmtId="0" xfId="0" applyAlignment="1" applyBorder="1" applyFont="1">
      <alignment readingOrder="0"/>
    </xf>
    <xf borderId="2" fillId="10" fontId="9" numFmtId="0" xfId="0" applyAlignment="1" applyBorder="1" applyFont="1">
      <alignment readingOrder="0"/>
    </xf>
    <xf borderId="3" fillId="10" fontId="2" numFmtId="0" xfId="0" applyAlignment="1" applyBorder="1" applyFont="1">
      <alignment readingOrder="0" shrinkToFit="0" wrapText="1"/>
    </xf>
    <xf borderId="3" fillId="10" fontId="2" numFmtId="0" xfId="0" applyAlignment="1" applyBorder="1" applyFont="1">
      <alignment readingOrder="0" vertical="bottom"/>
    </xf>
    <xf borderId="2" fillId="10" fontId="9" numFmtId="0" xfId="0" applyBorder="1" applyFont="1"/>
    <xf borderId="2" fillId="10" fontId="2" numFmtId="164" xfId="0" applyAlignment="1" applyBorder="1" applyFont="1" applyNumberFormat="1">
      <alignment horizontal="right" readingOrder="0" vertical="bottom"/>
    </xf>
    <xf borderId="2" fillId="10" fontId="2" numFmtId="0" xfId="0" applyAlignment="1" applyBorder="1" applyFont="1">
      <alignment readingOrder="0" vertical="bottom"/>
    </xf>
    <xf borderId="2" fillId="10" fontId="2" numFmtId="0" xfId="0" applyAlignment="1" applyBorder="1" applyFont="1">
      <alignment horizontal="right" readingOrder="0" vertical="bottom"/>
    </xf>
    <xf borderId="2" fillId="10" fontId="2" numFmtId="0" xfId="0" applyAlignment="1" applyBorder="1" applyFont="1">
      <alignment vertical="bottom"/>
    </xf>
    <xf borderId="2" fillId="10" fontId="2" numFmtId="164" xfId="0" applyAlignment="1" applyBorder="1" applyFont="1" applyNumberFormat="1">
      <alignment horizontal="right" vertical="bottom"/>
    </xf>
    <xf borderId="2" fillId="10" fontId="2" numFmtId="164" xfId="0" applyAlignment="1" applyBorder="1" applyFont="1" applyNumberFormat="1">
      <alignment vertical="bottom"/>
    </xf>
    <xf borderId="2" fillId="0" fontId="2" numFmtId="0" xfId="0" applyAlignment="1" applyBorder="1" applyFont="1">
      <alignment readingOrder="0" vertical="bottom"/>
    </xf>
    <xf borderId="2" fillId="11" fontId="2" numFmtId="164" xfId="0" applyAlignment="1" applyBorder="1" applyFill="1" applyFont="1" applyNumberFormat="1">
      <alignment horizontal="right" readingOrder="0" vertical="bottom"/>
    </xf>
    <xf borderId="2" fillId="11" fontId="2" numFmtId="0" xfId="0" applyAlignment="1" applyBorder="1" applyFont="1">
      <alignment readingOrder="0" vertical="bottom"/>
    </xf>
    <xf borderId="2" fillId="12" fontId="2" numFmtId="164" xfId="0" applyAlignment="1" applyBorder="1" applyFill="1" applyFont="1" applyNumberFormat="1">
      <alignment horizontal="right" readingOrder="0" vertical="bottom"/>
    </xf>
    <xf borderId="2" fillId="12" fontId="2" numFmtId="0" xfId="0" applyAlignment="1" applyBorder="1" applyFont="1">
      <alignment readingOrder="0" vertical="bottom"/>
    </xf>
    <xf borderId="2" fillId="12" fontId="5" numFmtId="0" xfId="0" applyAlignment="1" applyBorder="1" applyFont="1">
      <alignment readingOrder="0"/>
    </xf>
    <xf borderId="3" fillId="12" fontId="2" numFmtId="0" xfId="0" applyAlignment="1" applyBorder="1" applyFont="1">
      <alignment readingOrder="0" vertical="bottom"/>
    </xf>
    <xf borderId="2" fillId="12" fontId="2" numFmtId="166" xfId="0" applyAlignment="1" applyBorder="1" applyFont="1" applyNumberFormat="1">
      <alignment horizontal="right" readingOrder="0" vertical="bottom"/>
    </xf>
    <xf borderId="0" fillId="12" fontId="5" numFmtId="0" xfId="0" applyAlignment="1" applyFont="1">
      <alignment readingOrder="0"/>
    </xf>
    <xf borderId="2" fillId="4" fontId="2" numFmtId="164" xfId="0" applyAlignment="1" applyBorder="1" applyFont="1" applyNumberFormat="1">
      <alignment horizontal="right" readingOrder="0" vertical="bottom"/>
    </xf>
    <xf borderId="2" fillId="4" fontId="2" numFmtId="0" xfId="0" applyAlignment="1" applyBorder="1" applyFont="1">
      <alignment readingOrder="0" vertical="bottom"/>
    </xf>
    <xf borderId="2" fillId="4" fontId="2" numFmtId="0" xfId="0" applyAlignment="1" applyBorder="1" applyFont="1">
      <alignment readingOrder="0" shrinkToFit="0" vertical="bottom" wrapText="1"/>
    </xf>
    <xf borderId="2" fillId="4" fontId="2" numFmtId="166" xfId="0" applyAlignment="1" applyBorder="1" applyFont="1" applyNumberFormat="1">
      <alignment horizontal="right" readingOrder="0" vertical="bottom"/>
    </xf>
    <xf borderId="2" fillId="13" fontId="2" numFmtId="164" xfId="0" applyAlignment="1" applyBorder="1" applyFill="1" applyFont="1" applyNumberFormat="1">
      <alignment horizontal="right" readingOrder="0" vertical="bottom"/>
    </xf>
    <xf borderId="2" fillId="13" fontId="2" numFmtId="0" xfId="0" applyAlignment="1" applyBorder="1" applyFont="1">
      <alignment readingOrder="0" vertical="bottom"/>
    </xf>
    <xf borderId="0" fillId="13" fontId="5" numFmtId="0" xfId="0" applyAlignment="1" applyFont="1">
      <alignment readingOrder="0"/>
    </xf>
    <xf borderId="2" fillId="0" fontId="2" numFmtId="164" xfId="0" applyAlignment="1" applyBorder="1" applyFont="1" applyNumberFormat="1">
      <alignment horizontal="right" readingOrder="0" vertical="bottom"/>
    </xf>
    <xf borderId="0" fillId="0" fontId="2" numFmtId="0" xfId="0" applyAlignment="1" applyFont="1">
      <alignment readingOrder="0"/>
    </xf>
    <xf borderId="2" fillId="6" fontId="2" numFmtId="164" xfId="0" applyAlignment="1" applyBorder="1" applyFont="1" applyNumberFormat="1">
      <alignment horizontal="right" readingOrder="0" vertical="bottom"/>
    </xf>
    <xf borderId="2" fillId="6" fontId="2" numFmtId="0" xfId="0" applyAlignment="1" applyBorder="1" applyFont="1">
      <alignment readingOrder="0" vertical="bottom"/>
    </xf>
    <xf borderId="0" fillId="6" fontId="5" numFmtId="0" xfId="0" applyAlignment="1" applyFont="1">
      <alignment readingOrder="0"/>
    </xf>
    <xf borderId="2" fillId="6" fontId="2" numFmtId="166" xfId="0" applyAlignment="1" applyBorder="1" applyFont="1" applyNumberFormat="1">
      <alignment horizontal="right" readingOrder="0" vertical="bottom"/>
    </xf>
    <xf borderId="0" fillId="0" fontId="2" numFmtId="0" xfId="0" applyAlignment="1" applyFont="1">
      <alignment shrinkToFit="0" wrapText="1"/>
    </xf>
    <xf borderId="0" fillId="0" fontId="10" numFmtId="0" xfId="0" applyFont="1"/>
    <xf borderId="4" fillId="14" fontId="2" numFmtId="0" xfId="0" applyBorder="1" applyFill="1" applyFont="1"/>
    <xf borderId="4" fillId="15" fontId="2" numFmtId="0" xfId="0" applyBorder="1" applyFill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17.29"/>
    <col customWidth="1" min="2" max="2" width="27.57"/>
    <col customWidth="1" min="3" max="3" width="12.14"/>
    <col customWidth="1" min="4" max="4" width="67.57"/>
    <col customWidth="1" min="5" max="5" width="45.0"/>
    <col customWidth="1" min="6" max="6" width="29.43"/>
    <col customWidth="1" min="7" max="7" width="32.43"/>
    <col customWidth="1" min="8" max="8" width="26.86"/>
    <col customWidth="1" min="9" max="27" width="10.71"/>
  </cols>
  <sheetData>
    <row r="1">
      <c r="A1" s="1" t="s">
        <v>0</v>
      </c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28.5" customHeight="1">
      <c r="A2" s="4" t="s">
        <v>1</v>
      </c>
      <c r="B2" s="5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>
      <c r="A3" s="6">
        <v>45154.0</v>
      </c>
      <c r="B3" s="7" t="s">
        <v>9</v>
      </c>
      <c r="C3" s="8">
        <v>5.0</v>
      </c>
      <c r="D3" s="7" t="s">
        <v>10</v>
      </c>
      <c r="E3" s="7" t="s">
        <v>11</v>
      </c>
      <c r="F3" s="7" t="s">
        <v>12</v>
      </c>
      <c r="G3" s="7" t="s">
        <v>13</v>
      </c>
      <c r="H3" s="7" t="s">
        <v>14</v>
      </c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>
      <c r="A4" s="6">
        <v>45154.0</v>
      </c>
      <c r="B4" s="7" t="s">
        <v>15</v>
      </c>
      <c r="C4" s="8">
        <v>10.0</v>
      </c>
      <c r="D4" s="7" t="s">
        <v>10</v>
      </c>
      <c r="E4" s="7" t="s">
        <v>16</v>
      </c>
      <c r="F4" s="7" t="s">
        <v>12</v>
      </c>
      <c r="G4" s="7" t="s">
        <v>17</v>
      </c>
      <c r="H4" s="7" t="s">
        <v>18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>
      <c r="A5" s="6">
        <v>45166.0</v>
      </c>
      <c r="B5" s="7" t="s">
        <v>19</v>
      </c>
      <c r="C5" s="8">
        <v>24.0</v>
      </c>
      <c r="D5" s="7" t="s">
        <v>10</v>
      </c>
      <c r="E5" s="7" t="s">
        <v>20</v>
      </c>
      <c r="F5" s="7" t="s">
        <v>12</v>
      </c>
      <c r="G5" s="7" t="s">
        <v>21</v>
      </c>
      <c r="H5" s="7" t="s">
        <v>22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>
      <c r="A6" s="6">
        <v>45166.0</v>
      </c>
      <c r="B6" s="7" t="s">
        <v>19</v>
      </c>
      <c r="C6" s="8">
        <v>16.0</v>
      </c>
      <c r="D6" s="7" t="s">
        <v>10</v>
      </c>
      <c r="E6" s="7" t="s">
        <v>20</v>
      </c>
      <c r="F6" s="7" t="s">
        <v>12</v>
      </c>
      <c r="G6" s="7" t="s">
        <v>21</v>
      </c>
      <c r="H6" s="7" t="s">
        <v>22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>
      <c r="A7" s="6">
        <v>45166.0</v>
      </c>
      <c r="B7" s="7" t="s">
        <v>15</v>
      </c>
      <c r="C7" s="8">
        <v>6.0</v>
      </c>
      <c r="D7" s="7" t="s">
        <v>10</v>
      </c>
      <c r="E7" s="7" t="s">
        <v>23</v>
      </c>
      <c r="F7" s="7" t="s">
        <v>12</v>
      </c>
      <c r="G7" s="7" t="s">
        <v>24</v>
      </c>
      <c r="H7" s="7" t="s">
        <v>22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>
      <c r="A8" s="6">
        <v>45167.0</v>
      </c>
      <c r="B8" s="7" t="s">
        <v>19</v>
      </c>
      <c r="C8" s="8">
        <v>61.0</v>
      </c>
      <c r="D8" s="7" t="s">
        <v>10</v>
      </c>
      <c r="E8" s="7" t="s">
        <v>25</v>
      </c>
      <c r="F8" s="7" t="s">
        <v>12</v>
      </c>
      <c r="G8" s="7" t="s">
        <v>26</v>
      </c>
      <c r="H8" s="7" t="s">
        <v>27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>
      <c r="A9" s="6">
        <v>45167.0</v>
      </c>
      <c r="B9" s="7" t="s">
        <v>19</v>
      </c>
      <c r="C9" s="8">
        <v>98.0</v>
      </c>
      <c r="D9" s="7" t="s">
        <v>10</v>
      </c>
      <c r="E9" s="7" t="s">
        <v>28</v>
      </c>
      <c r="F9" s="7" t="s">
        <v>12</v>
      </c>
      <c r="G9" s="7" t="s">
        <v>27</v>
      </c>
      <c r="H9" s="7" t="s">
        <v>27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ht="15.75" customHeight="1">
      <c r="A10" s="6">
        <v>45167.0</v>
      </c>
      <c r="B10" s="7" t="s">
        <v>15</v>
      </c>
      <c r="C10" s="8">
        <v>5.0</v>
      </c>
      <c r="D10" s="7" t="s">
        <v>10</v>
      </c>
      <c r="E10" s="7" t="s">
        <v>29</v>
      </c>
      <c r="F10" s="7" t="s">
        <v>12</v>
      </c>
      <c r="G10" s="7" t="s">
        <v>26</v>
      </c>
      <c r="H10" s="7" t="s">
        <v>27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ht="15.75" customHeight="1">
      <c r="A11" s="6">
        <v>45167.0</v>
      </c>
      <c r="B11" s="7" t="s">
        <v>19</v>
      </c>
      <c r="C11" s="8">
        <v>118.0</v>
      </c>
      <c r="D11" s="7" t="s">
        <v>10</v>
      </c>
      <c r="E11" s="7" t="s">
        <v>20</v>
      </c>
      <c r="F11" s="7" t="s">
        <v>12</v>
      </c>
      <c r="G11" s="7" t="s">
        <v>21</v>
      </c>
      <c r="H11" s="7" t="s">
        <v>22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ht="15.75" customHeight="1">
      <c r="A12" s="9">
        <v>45170.0</v>
      </c>
      <c r="B12" s="7" t="s">
        <v>30</v>
      </c>
      <c r="C12" s="8">
        <v>1.0</v>
      </c>
      <c r="D12" s="10" t="s">
        <v>31</v>
      </c>
      <c r="E12" s="7" t="s">
        <v>32</v>
      </c>
      <c r="F12" s="7" t="s">
        <v>33</v>
      </c>
      <c r="G12" s="7" t="s">
        <v>34</v>
      </c>
      <c r="H12" s="7" t="s">
        <v>35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>
      <c r="A13" s="9">
        <v>45174.0</v>
      </c>
      <c r="B13" s="7" t="s">
        <v>15</v>
      </c>
      <c r="C13" s="8">
        <v>1.0</v>
      </c>
      <c r="D13" s="10" t="s">
        <v>31</v>
      </c>
      <c r="E13" s="7" t="s">
        <v>36</v>
      </c>
      <c r="F13" s="7" t="s">
        <v>33</v>
      </c>
      <c r="G13" s="7" t="s">
        <v>37</v>
      </c>
      <c r="H13" s="7" t="s">
        <v>18</v>
      </c>
      <c r="I13" s="2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>
      <c r="A14" s="9">
        <v>45174.0</v>
      </c>
      <c r="B14" s="7" t="s">
        <v>15</v>
      </c>
      <c r="C14" s="8">
        <v>1.0</v>
      </c>
      <c r="D14" s="10" t="s">
        <v>31</v>
      </c>
      <c r="E14" s="7" t="s">
        <v>38</v>
      </c>
      <c r="F14" s="7" t="s">
        <v>33</v>
      </c>
      <c r="G14" s="7" t="s">
        <v>39</v>
      </c>
      <c r="H14" s="7" t="s">
        <v>18</v>
      </c>
      <c r="I14" s="2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>
      <c r="A15" s="9">
        <v>45174.0</v>
      </c>
      <c r="B15" s="7" t="s">
        <v>40</v>
      </c>
      <c r="C15" s="8">
        <v>1.0</v>
      </c>
      <c r="D15" s="10" t="s">
        <v>31</v>
      </c>
      <c r="E15" s="7" t="s">
        <v>41</v>
      </c>
      <c r="F15" s="7" t="s">
        <v>33</v>
      </c>
      <c r="G15" s="7" t="s">
        <v>42</v>
      </c>
      <c r="H15" s="7" t="s">
        <v>43</v>
      </c>
      <c r="I15" s="2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>
      <c r="A16" s="9">
        <v>45174.0</v>
      </c>
      <c r="B16" s="7" t="s">
        <v>19</v>
      </c>
      <c r="C16" s="8">
        <v>1.0</v>
      </c>
      <c r="D16" s="10" t="s">
        <v>31</v>
      </c>
      <c r="E16" s="7" t="s">
        <v>44</v>
      </c>
      <c r="F16" s="7" t="s">
        <v>33</v>
      </c>
      <c r="G16" s="7" t="s">
        <v>45</v>
      </c>
      <c r="H16" s="7" t="s">
        <v>43</v>
      </c>
      <c r="I16" s="2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>
      <c r="A17" s="9">
        <v>45174.0</v>
      </c>
      <c r="B17" s="7" t="s">
        <v>19</v>
      </c>
      <c r="C17" s="8">
        <v>1.0</v>
      </c>
      <c r="D17" s="10" t="s">
        <v>31</v>
      </c>
      <c r="E17" s="7" t="s">
        <v>46</v>
      </c>
      <c r="F17" s="7" t="s">
        <v>33</v>
      </c>
      <c r="G17" s="7" t="s">
        <v>47</v>
      </c>
      <c r="H17" s="7" t="s">
        <v>18</v>
      </c>
      <c r="I17" s="2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>
      <c r="A18" s="9">
        <v>45174.0</v>
      </c>
      <c r="B18" s="7" t="s">
        <v>15</v>
      </c>
      <c r="C18" s="8">
        <v>2.0</v>
      </c>
      <c r="D18" s="10" t="s">
        <v>31</v>
      </c>
      <c r="E18" s="7" t="s">
        <v>48</v>
      </c>
      <c r="F18" s="7" t="s">
        <v>33</v>
      </c>
      <c r="G18" s="7" t="s">
        <v>49</v>
      </c>
      <c r="H18" s="7" t="s">
        <v>18</v>
      </c>
      <c r="I18" s="2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>
      <c r="A19" s="9">
        <v>45175.0</v>
      </c>
      <c r="B19" s="7" t="s">
        <v>15</v>
      </c>
      <c r="C19" s="8">
        <v>1.0</v>
      </c>
      <c r="D19" s="10" t="s">
        <v>31</v>
      </c>
      <c r="E19" s="7" t="s">
        <v>50</v>
      </c>
      <c r="F19" s="7" t="s">
        <v>33</v>
      </c>
      <c r="G19" s="7" t="s">
        <v>51</v>
      </c>
      <c r="H19" s="7" t="s">
        <v>18</v>
      </c>
      <c r="I19" s="2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>
      <c r="A20" s="9">
        <v>45175.0</v>
      </c>
      <c r="B20" s="7" t="s">
        <v>15</v>
      </c>
      <c r="C20" s="8">
        <v>29.0</v>
      </c>
      <c r="D20" s="10" t="s">
        <v>31</v>
      </c>
      <c r="E20" s="7" t="s">
        <v>52</v>
      </c>
      <c r="F20" s="7" t="s">
        <v>33</v>
      </c>
      <c r="G20" s="7" t="s">
        <v>39</v>
      </c>
      <c r="H20" s="7" t="s">
        <v>18</v>
      </c>
      <c r="I20" s="2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>
      <c r="A21" s="9">
        <v>45175.0</v>
      </c>
      <c r="B21" s="7" t="s">
        <v>30</v>
      </c>
      <c r="C21" s="8">
        <v>2.0</v>
      </c>
      <c r="D21" s="10" t="s">
        <v>31</v>
      </c>
      <c r="E21" s="7" t="s">
        <v>53</v>
      </c>
      <c r="F21" s="7" t="s">
        <v>33</v>
      </c>
      <c r="G21" s="7" t="s">
        <v>34</v>
      </c>
      <c r="H21" s="7" t="s">
        <v>54</v>
      </c>
      <c r="I21" s="2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>
      <c r="A22" s="9">
        <v>45176.0</v>
      </c>
      <c r="B22" s="7" t="s">
        <v>19</v>
      </c>
      <c r="C22" s="8">
        <v>68.0</v>
      </c>
      <c r="D22" s="7" t="s">
        <v>10</v>
      </c>
      <c r="E22" s="7" t="s">
        <v>44</v>
      </c>
      <c r="F22" s="7" t="s">
        <v>12</v>
      </c>
      <c r="G22" s="11" t="s">
        <v>55</v>
      </c>
      <c r="H22" s="7" t="s">
        <v>43</v>
      </c>
      <c r="I22" s="2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>
      <c r="A23" s="9">
        <v>45178.0</v>
      </c>
      <c r="B23" s="7" t="s">
        <v>40</v>
      </c>
      <c r="C23" s="8">
        <v>11.0</v>
      </c>
      <c r="D23" s="7" t="s">
        <v>10</v>
      </c>
      <c r="E23" s="7" t="s">
        <v>41</v>
      </c>
      <c r="F23" s="7" t="s">
        <v>12</v>
      </c>
      <c r="G23" s="7" t="s">
        <v>42</v>
      </c>
      <c r="H23" s="7" t="s">
        <v>43</v>
      </c>
      <c r="I23" s="2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>
      <c r="A24" s="9">
        <v>45181.0</v>
      </c>
      <c r="B24" s="7" t="s">
        <v>56</v>
      </c>
      <c r="C24" s="8">
        <v>2.0</v>
      </c>
      <c r="D24" s="7" t="s">
        <v>57</v>
      </c>
      <c r="E24" s="7" t="s">
        <v>58</v>
      </c>
      <c r="F24" s="7" t="s">
        <v>33</v>
      </c>
      <c r="G24" s="7" t="s">
        <v>59</v>
      </c>
      <c r="H24" s="7" t="s">
        <v>14</v>
      </c>
      <c r="I24" s="2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>
      <c r="A25" s="9">
        <v>45181.0</v>
      </c>
      <c r="B25" s="7" t="s">
        <v>56</v>
      </c>
      <c r="C25" s="8">
        <v>4.0</v>
      </c>
      <c r="D25" s="7" t="s">
        <v>57</v>
      </c>
      <c r="E25" s="7" t="s">
        <v>60</v>
      </c>
      <c r="F25" s="7" t="s">
        <v>33</v>
      </c>
      <c r="G25" s="7" t="s">
        <v>59</v>
      </c>
      <c r="H25" s="7" t="s">
        <v>14</v>
      </c>
      <c r="I25" s="2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>
      <c r="A26" s="9">
        <v>45181.0</v>
      </c>
      <c r="B26" s="7" t="s">
        <v>56</v>
      </c>
      <c r="C26" s="8">
        <v>2.0</v>
      </c>
      <c r="D26" s="7" t="s">
        <v>57</v>
      </c>
      <c r="E26" s="7" t="s">
        <v>61</v>
      </c>
      <c r="F26" s="7" t="s">
        <v>33</v>
      </c>
      <c r="G26" s="7" t="s">
        <v>59</v>
      </c>
      <c r="H26" s="7" t="s">
        <v>14</v>
      </c>
      <c r="I26" s="2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>
      <c r="A27" s="9">
        <v>45182.0</v>
      </c>
      <c r="B27" s="7" t="s">
        <v>30</v>
      </c>
      <c r="C27" s="8">
        <v>38.0</v>
      </c>
      <c r="D27" s="10" t="s">
        <v>62</v>
      </c>
      <c r="E27" s="7" t="s">
        <v>63</v>
      </c>
      <c r="F27" s="7" t="s">
        <v>33</v>
      </c>
      <c r="G27" s="7" t="s">
        <v>34</v>
      </c>
      <c r="H27" s="7"/>
      <c r="I27" s="2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>
      <c r="A28" s="9">
        <v>45182.0</v>
      </c>
      <c r="B28" s="7" t="s">
        <v>64</v>
      </c>
      <c r="C28" s="8">
        <v>20.0</v>
      </c>
      <c r="D28" s="7" t="s">
        <v>57</v>
      </c>
      <c r="E28" s="7" t="s">
        <v>65</v>
      </c>
      <c r="F28" s="7" t="s">
        <v>33</v>
      </c>
      <c r="G28" s="7" t="s">
        <v>34</v>
      </c>
      <c r="H28" s="7" t="s">
        <v>35</v>
      </c>
      <c r="I28" s="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>
      <c r="A29" s="9">
        <v>45182.0</v>
      </c>
      <c r="B29" s="7" t="s">
        <v>19</v>
      </c>
      <c r="C29" s="8">
        <v>11.0</v>
      </c>
      <c r="D29" s="10" t="s">
        <v>31</v>
      </c>
      <c r="E29" s="7" t="s">
        <v>66</v>
      </c>
      <c r="F29" s="7" t="s">
        <v>33</v>
      </c>
      <c r="G29" s="7" t="s">
        <v>34</v>
      </c>
      <c r="H29" s="7" t="s">
        <v>43</v>
      </c>
      <c r="I29" s="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>
      <c r="A30" s="9">
        <v>45182.0</v>
      </c>
      <c r="B30" s="7" t="s">
        <v>15</v>
      </c>
      <c r="C30" s="8">
        <v>27.0</v>
      </c>
      <c r="D30" s="7" t="s">
        <v>10</v>
      </c>
      <c r="E30" s="7" t="s">
        <v>67</v>
      </c>
      <c r="F30" s="7" t="s">
        <v>12</v>
      </c>
      <c r="G30" s="7" t="s">
        <v>68</v>
      </c>
      <c r="H30" s="7" t="s">
        <v>69</v>
      </c>
      <c r="I30" s="2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>
      <c r="A31" s="9">
        <v>45182.0</v>
      </c>
      <c r="B31" s="7" t="s">
        <v>30</v>
      </c>
      <c r="C31" s="8">
        <v>13.0</v>
      </c>
      <c r="D31" s="7" t="s">
        <v>10</v>
      </c>
      <c r="E31" s="7" t="s">
        <v>70</v>
      </c>
      <c r="F31" s="7" t="s">
        <v>12</v>
      </c>
      <c r="G31" s="7" t="s">
        <v>34</v>
      </c>
      <c r="H31" s="7" t="s">
        <v>69</v>
      </c>
      <c r="I31" s="2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>
      <c r="A32" s="9">
        <v>45183.0</v>
      </c>
      <c r="B32" s="7" t="s">
        <v>30</v>
      </c>
      <c r="C32" s="8">
        <v>1.0</v>
      </c>
      <c r="D32" s="10" t="s">
        <v>31</v>
      </c>
      <c r="E32" s="7" t="s">
        <v>71</v>
      </c>
      <c r="F32" s="7" t="s">
        <v>33</v>
      </c>
      <c r="G32" s="7" t="s">
        <v>34</v>
      </c>
      <c r="H32" s="7" t="s">
        <v>54</v>
      </c>
      <c r="I32" s="2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>
      <c r="A33" s="9">
        <v>45183.0</v>
      </c>
      <c r="B33" s="7" t="s">
        <v>56</v>
      </c>
      <c r="C33" s="8">
        <v>3.0</v>
      </c>
      <c r="D33" s="7" t="s">
        <v>57</v>
      </c>
      <c r="E33" s="7" t="s">
        <v>72</v>
      </c>
      <c r="F33" s="7" t="s">
        <v>33</v>
      </c>
      <c r="G33" s="7" t="s">
        <v>59</v>
      </c>
      <c r="H33" s="7" t="s">
        <v>14</v>
      </c>
      <c r="I33" s="2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ht="15.0" customHeight="1">
      <c r="A34" s="9">
        <v>45183.0</v>
      </c>
      <c r="B34" s="7" t="s">
        <v>64</v>
      </c>
      <c r="C34" s="8">
        <v>0.0</v>
      </c>
      <c r="D34" s="10" t="s">
        <v>31</v>
      </c>
      <c r="E34" s="7" t="s">
        <v>73</v>
      </c>
      <c r="F34" s="7" t="s">
        <v>33</v>
      </c>
      <c r="G34" s="7" t="s">
        <v>13</v>
      </c>
      <c r="H34" s="7" t="s">
        <v>14</v>
      </c>
      <c r="I34" s="2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>
      <c r="A35" s="9">
        <v>45183.0</v>
      </c>
      <c r="B35" s="7" t="s">
        <v>15</v>
      </c>
      <c r="C35" s="8">
        <v>0.0</v>
      </c>
      <c r="D35" s="7" t="s">
        <v>10</v>
      </c>
      <c r="E35" s="7" t="s">
        <v>74</v>
      </c>
      <c r="F35" s="7" t="s">
        <v>12</v>
      </c>
      <c r="G35" s="7" t="s">
        <v>37</v>
      </c>
      <c r="H35" s="7" t="s">
        <v>18</v>
      </c>
      <c r="I35" s="2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>
      <c r="A36" s="9">
        <v>45183.0</v>
      </c>
      <c r="B36" s="7" t="s">
        <v>15</v>
      </c>
      <c r="C36" s="8">
        <v>0.0</v>
      </c>
      <c r="D36" s="7" t="s">
        <v>10</v>
      </c>
      <c r="E36" s="7" t="s">
        <v>36</v>
      </c>
      <c r="F36" s="7" t="s">
        <v>12</v>
      </c>
      <c r="G36" s="11" t="s">
        <v>75</v>
      </c>
      <c r="H36" s="7" t="s">
        <v>18</v>
      </c>
      <c r="I36" s="2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>
      <c r="A37" s="9">
        <v>45188.0</v>
      </c>
      <c r="B37" s="7" t="s">
        <v>19</v>
      </c>
      <c r="C37" s="8">
        <v>1.0</v>
      </c>
      <c r="D37" s="10" t="s">
        <v>31</v>
      </c>
      <c r="E37" s="7" t="s">
        <v>76</v>
      </c>
      <c r="F37" s="7" t="s">
        <v>33</v>
      </c>
      <c r="G37" s="7" t="s">
        <v>47</v>
      </c>
      <c r="H37" s="7" t="s">
        <v>18</v>
      </c>
      <c r="I37" s="2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>
      <c r="A38" s="9">
        <v>45188.0</v>
      </c>
      <c r="B38" s="7" t="s">
        <v>19</v>
      </c>
      <c r="C38" s="8">
        <v>1.0</v>
      </c>
      <c r="D38" s="10" t="s">
        <v>31</v>
      </c>
      <c r="E38" s="7" t="s">
        <v>77</v>
      </c>
      <c r="F38" s="7" t="s">
        <v>33</v>
      </c>
      <c r="G38" s="7" t="s">
        <v>78</v>
      </c>
      <c r="H38" s="7" t="s">
        <v>18</v>
      </c>
      <c r="I38" s="2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ht="14.25" customHeight="1">
      <c r="A39" s="9">
        <v>45188.0</v>
      </c>
      <c r="B39" s="7" t="s">
        <v>19</v>
      </c>
      <c r="C39" s="8">
        <v>1.0</v>
      </c>
      <c r="D39" s="10" t="s">
        <v>31</v>
      </c>
      <c r="E39" s="7" t="s">
        <v>79</v>
      </c>
      <c r="F39" s="7" t="s">
        <v>33</v>
      </c>
      <c r="G39" s="7" t="s">
        <v>47</v>
      </c>
      <c r="H39" s="7" t="s">
        <v>18</v>
      </c>
      <c r="I39" s="2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>
      <c r="A40" s="9">
        <v>45190.0</v>
      </c>
      <c r="B40" s="7" t="s">
        <v>19</v>
      </c>
      <c r="C40" s="8">
        <v>72.0</v>
      </c>
      <c r="D40" s="7" t="s">
        <v>10</v>
      </c>
      <c r="E40" s="7" t="s">
        <v>76</v>
      </c>
      <c r="F40" s="7" t="s">
        <v>12</v>
      </c>
      <c r="G40" s="7" t="s">
        <v>47</v>
      </c>
      <c r="H40" s="7" t="s">
        <v>18</v>
      </c>
      <c r="I40" s="2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>
      <c r="A41" s="9">
        <v>45190.0</v>
      </c>
      <c r="B41" s="7" t="s">
        <v>64</v>
      </c>
      <c r="C41" s="8">
        <v>1.0</v>
      </c>
      <c r="D41" s="7" t="s">
        <v>57</v>
      </c>
      <c r="E41" s="7" t="s">
        <v>80</v>
      </c>
      <c r="F41" s="7" t="s">
        <v>33</v>
      </c>
      <c r="G41" s="7" t="s">
        <v>34</v>
      </c>
      <c r="H41" s="7" t="s">
        <v>54</v>
      </c>
      <c r="I41" s="2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ht="15.75" customHeight="1">
      <c r="A42" s="12">
        <v>45191.0</v>
      </c>
      <c r="B42" s="7" t="s">
        <v>19</v>
      </c>
      <c r="C42" s="13">
        <v>14.0</v>
      </c>
      <c r="D42" s="10" t="s">
        <v>10</v>
      </c>
      <c r="E42" s="10" t="s">
        <v>76</v>
      </c>
      <c r="F42" s="7" t="s">
        <v>12</v>
      </c>
      <c r="G42" s="14" t="s">
        <v>47</v>
      </c>
      <c r="H42" s="7" t="s">
        <v>18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12">
        <v>45194.0</v>
      </c>
      <c r="B43" s="7" t="s">
        <v>30</v>
      </c>
      <c r="C43" s="13">
        <v>1.0</v>
      </c>
      <c r="D43" s="10" t="s">
        <v>31</v>
      </c>
      <c r="E43" s="10" t="s">
        <v>81</v>
      </c>
      <c r="F43" s="7" t="s">
        <v>33</v>
      </c>
      <c r="G43" s="14" t="s">
        <v>34</v>
      </c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12">
        <v>45194.0</v>
      </c>
      <c r="B44" s="7" t="s">
        <v>15</v>
      </c>
      <c r="C44" s="13">
        <v>1.0</v>
      </c>
      <c r="D44" s="10" t="s">
        <v>10</v>
      </c>
      <c r="E44" s="10" t="s">
        <v>82</v>
      </c>
      <c r="F44" s="7" t="s">
        <v>12</v>
      </c>
      <c r="G44" s="14" t="s">
        <v>54</v>
      </c>
      <c r="H44" s="7" t="s">
        <v>54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12">
        <v>45194.0</v>
      </c>
      <c r="B45" s="7" t="s">
        <v>19</v>
      </c>
      <c r="C45" s="13">
        <v>45.0</v>
      </c>
      <c r="D45" s="10" t="s">
        <v>10</v>
      </c>
      <c r="E45" s="10" t="s">
        <v>83</v>
      </c>
      <c r="F45" s="7" t="s">
        <v>12</v>
      </c>
      <c r="G45" s="14" t="s">
        <v>84</v>
      </c>
      <c r="H45" s="7" t="s">
        <v>43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12">
        <v>45195.0</v>
      </c>
      <c r="B46" s="7" t="s">
        <v>19</v>
      </c>
      <c r="C46" s="13">
        <v>20.0</v>
      </c>
      <c r="D46" s="10" t="s">
        <v>10</v>
      </c>
      <c r="E46" s="10" t="s">
        <v>77</v>
      </c>
      <c r="F46" s="7" t="s">
        <v>12</v>
      </c>
      <c r="G46" s="14" t="s">
        <v>78</v>
      </c>
      <c r="H46" s="7" t="s">
        <v>18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12">
        <v>45195.0</v>
      </c>
      <c r="B47" s="7" t="s">
        <v>19</v>
      </c>
      <c r="C47" s="13">
        <v>43.0</v>
      </c>
      <c r="D47" s="10" t="s">
        <v>10</v>
      </c>
      <c r="E47" s="10" t="s">
        <v>79</v>
      </c>
      <c r="F47" s="7" t="s">
        <v>12</v>
      </c>
      <c r="G47" s="14" t="s">
        <v>47</v>
      </c>
      <c r="H47" s="7" t="s">
        <v>18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12">
        <v>45195.0</v>
      </c>
      <c r="B48" s="7" t="s">
        <v>9</v>
      </c>
      <c r="C48" s="13">
        <v>30.0</v>
      </c>
      <c r="D48" s="10" t="s">
        <v>10</v>
      </c>
      <c r="E48" s="10" t="s">
        <v>85</v>
      </c>
      <c r="F48" s="7" t="s">
        <v>12</v>
      </c>
      <c r="G48" s="14" t="s">
        <v>34</v>
      </c>
      <c r="H48" s="7" t="s">
        <v>43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12">
        <v>45195.0</v>
      </c>
      <c r="B49" s="7" t="s">
        <v>19</v>
      </c>
      <c r="C49" s="13">
        <v>27.0</v>
      </c>
      <c r="D49" s="10" t="s">
        <v>10</v>
      </c>
      <c r="E49" s="10" t="s">
        <v>86</v>
      </c>
      <c r="F49" s="7" t="s">
        <v>12</v>
      </c>
      <c r="G49" s="14" t="s">
        <v>87</v>
      </c>
      <c r="H49" s="7" t="s">
        <v>54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12">
        <v>45195.0</v>
      </c>
      <c r="B50" s="7" t="s">
        <v>9</v>
      </c>
      <c r="C50" s="13">
        <v>57.0</v>
      </c>
      <c r="D50" s="10" t="s">
        <v>10</v>
      </c>
      <c r="E50" s="10" t="s">
        <v>88</v>
      </c>
      <c r="F50" s="7" t="s">
        <v>12</v>
      </c>
      <c r="G50" s="14" t="s">
        <v>34</v>
      </c>
      <c r="H50" s="7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12">
        <v>45196.0</v>
      </c>
      <c r="B51" s="7" t="s">
        <v>19</v>
      </c>
      <c r="C51" s="13">
        <v>61.0</v>
      </c>
      <c r="D51" s="10" t="s">
        <v>10</v>
      </c>
      <c r="E51" s="10" t="s">
        <v>89</v>
      </c>
      <c r="F51" s="7" t="s">
        <v>12</v>
      </c>
      <c r="G51" s="14" t="s">
        <v>90</v>
      </c>
      <c r="H51" s="15" t="s">
        <v>35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12">
        <v>45196.0</v>
      </c>
      <c r="B52" s="7" t="s">
        <v>64</v>
      </c>
      <c r="C52" s="13">
        <v>1.0</v>
      </c>
      <c r="D52" s="10" t="s">
        <v>57</v>
      </c>
      <c r="E52" s="10" t="s">
        <v>91</v>
      </c>
      <c r="F52" s="7" t="s">
        <v>33</v>
      </c>
      <c r="G52" s="14" t="s">
        <v>34</v>
      </c>
      <c r="H52" s="7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12">
        <v>45196.0</v>
      </c>
      <c r="B53" s="7" t="s">
        <v>30</v>
      </c>
      <c r="C53" s="13">
        <v>40.0</v>
      </c>
      <c r="D53" s="10" t="s">
        <v>10</v>
      </c>
      <c r="E53" s="10" t="s">
        <v>92</v>
      </c>
      <c r="F53" s="7" t="s">
        <v>12</v>
      </c>
      <c r="G53" s="14" t="s">
        <v>34</v>
      </c>
      <c r="H53" s="7" t="s">
        <v>35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12">
        <v>45197.0</v>
      </c>
      <c r="B54" s="7" t="s">
        <v>64</v>
      </c>
      <c r="C54" s="13">
        <v>23.0</v>
      </c>
      <c r="D54" s="10" t="s">
        <v>10</v>
      </c>
      <c r="E54" s="10" t="s">
        <v>93</v>
      </c>
      <c r="F54" s="7" t="s">
        <v>12</v>
      </c>
      <c r="G54" s="14" t="s">
        <v>34</v>
      </c>
      <c r="H54" s="7" t="s">
        <v>14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12">
        <v>45201.0</v>
      </c>
      <c r="B55" s="7" t="s">
        <v>19</v>
      </c>
      <c r="C55" s="13">
        <v>106.0</v>
      </c>
      <c r="D55" s="10" t="s">
        <v>94</v>
      </c>
      <c r="E55" s="10" t="s">
        <v>95</v>
      </c>
      <c r="F55" s="7" t="s">
        <v>12</v>
      </c>
      <c r="G55" s="14" t="s">
        <v>96</v>
      </c>
      <c r="H55" s="7" t="s">
        <v>14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12">
        <v>45202.0</v>
      </c>
      <c r="B56" s="7" t="s">
        <v>19</v>
      </c>
      <c r="C56" s="13">
        <v>24.0</v>
      </c>
      <c r="D56" s="16" t="s">
        <v>97</v>
      </c>
      <c r="E56" s="10" t="s">
        <v>98</v>
      </c>
      <c r="F56" s="7" t="s">
        <v>12</v>
      </c>
      <c r="G56" s="14"/>
      <c r="H56" s="7" t="s">
        <v>35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12">
        <v>45202.0</v>
      </c>
      <c r="B57" s="7" t="s">
        <v>15</v>
      </c>
      <c r="C57" s="13">
        <v>10.0</v>
      </c>
      <c r="D57" s="16" t="s">
        <v>97</v>
      </c>
      <c r="E57" s="10" t="s">
        <v>99</v>
      </c>
      <c r="F57" s="7" t="s">
        <v>12</v>
      </c>
      <c r="G57" s="14"/>
      <c r="H57" s="7" t="s">
        <v>54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12">
        <v>45203.0</v>
      </c>
      <c r="B58" s="7" t="s">
        <v>30</v>
      </c>
      <c r="C58" s="13">
        <v>24.0</v>
      </c>
      <c r="D58" s="10" t="s">
        <v>94</v>
      </c>
      <c r="E58" s="10" t="s">
        <v>100</v>
      </c>
      <c r="F58" s="7" t="s">
        <v>12</v>
      </c>
      <c r="G58" s="14"/>
      <c r="H58" s="7" t="s">
        <v>18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12">
        <v>45209.0</v>
      </c>
      <c r="B59" s="7" t="s">
        <v>64</v>
      </c>
      <c r="C59" s="13">
        <v>8.0</v>
      </c>
      <c r="D59" s="16" t="s">
        <v>101</v>
      </c>
      <c r="E59" s="10" t="s">
        <v>102</v>
      </c>
      <c r="F59" s="7" t="s">
        <v>12</v>
      </c>
      <c r="G59" s="14"/>
      <c r="H59" s="7" t="s">
        <v>54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12">
        <v>45209.0</v>
      </c>
      <c r="B60" s="7" t="s">
        <v>9</v>
      </c>
      <c r="C60" s="13">
        <v>12.0</v>
      </c>
      <c r="D60" s="16" t="s">
        <v>101</v>
      </c>
      <c r="E60" s="10" t="s">
        <v>103</v>
      </c>
      <c r="F60" s="7" t="s">
        <v>12</v>
      </c>
      <c r="G60" s="14"/>
      <c r="H60" s="7" t="s">
        <v>69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12">
        <v>45217.0</v>
      </c>
      <c r="B61" s="7" t="s">
        <v>9</v>
      </c>
      <c r="C61" s="13">
        <v>12.0</v>
      </c>
      <c r="D61" s="16" t="s">
        <v>101</v>
      </c>
      <c r="E61" s="10" t="s">
        <v>104</v>
      </c>
      <c r="F61" s="7" t="s">
        <v>12</v>
      </c>
      <c r="G61" s="14"/>
      <c r="H61" s="7" t="s">
        <v>69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12">
        <v>45218.0</v>
      </c>
      <c r="B62" s="7" t="s">
        <v>9</v>
      </c>
      <c r="C62" s="13">
        <v>17.0</v>
      </c>
      <c r="D62" s="16" t="s">
        <v>101</v>
      </c>
      <c r="E62" s="10" t="s">
        <v>105</v>
      </c>
      <c r="F62" s="7" t="s">
        <v>12</v>
      </c>
      <c r="G62" s="14"/>
      <c r="H62" s="7" t="s">
        <v>69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12">
        <v>45218.0</v>
      </c>
      <c r="B63" s="7" t="s">
        <v>30</v>
      </c>
      <c r="C63" s="13">
        <v>5.0</v>
      </c>
      <c r="D63" s="16" t="s">
        <v>101</v>
      </c>
      <c r="E63" s="10" t="s">
        <v>106</v>
      </c>
      <c r="F63" s="7" t="s">
        <v>12</v>
      </c>
      <c r="G63" s="14"/>
      <c r="H63" s="7" t="s">
        <v>54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12">
        <v>45219.0</v>
      </c>
      <c r="B64" s="7" t="s">
        <v>9</v>
      </c>
      <c r="C64" s="13">
        <v>34.0</v>
      </c>
      <c r="D64" s="16" t="s">
        <v>101</v>
      </c>
      <c r="E64" s="10" t="s">
        <v>107</v>
      </c>
      <c r="F64" s="7" t="s">
        <v>12</v>
      </c>
      <c r="G64" s="14"/>
      <c r="H64" s="7" t="s">
        <v>69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12">
        <v>45219.0</v>
      </c>
      <c r="B65" s="7" t="s">
        <v>9</v>
      </c>
      <c r="C65" s="13">
        <v>9.0</v>
      </c>
      <c r="D65" s="16" t="s">
        <v>101</v>
      </c>
      <c r="E65" s="10" t="s">
        <v>108</v>
      </c>
      <c r="F65" s="7" t="s">
        <v>12</v>
      </c>
      <c r="G65" s="14"/>
      <c r="H65" s="7" t="s">
        <v>69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12">
        <v>45220.0</v>
      </c>
      <c r="B66" s="7" t="s">
        <v>9</v>
      </c>
      <c r="C66" s="13">
        <v>5.0</v>
      </c>
      <c r="D66" s="16" t="s">
        <v>101</v>
      </c>
      <c r="E66" s="10" t="s">
        <v>109</v>
      </c>
      <c r="F66" s="7" t="s">
        <v>12</v>
      </c>
      <c r="G66" s="14"/>
      <c r="H66" s="7" t="s">
        <v>43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12">
        <v>45223.0</v>
      </c>
      <c r="B67" s="7" t="s">
        <v>9</v>
      </c>
      <c r="C67" s="13">
        <v>28.0</v>
      </c>
      <c r="D67" s="16" t="s">
        <v>101</v>
      </c>
      <c r="E67" s="10" t="s">
        <v>110</v>
      </c>
      <c r="F67" s="7" t="s">
        <v>12</v>
      </c>
      <c r="G67" s="14"/>
      <c r="H67" s="7" t="s">
        <v>69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12">
        <v>45225.0</v>
      </c>
      <c r="B68" s="7" t="s">
        <v>64</v>
      </c>
      <c r="C68" s="13">
        <v>10.0</v>
      </c>
      <c r="D68" s="10" t="s">
        <v>94</v>
      </c>
      <c r="E68" s="10" t="s">
        <v>73</v>
      </c>
      <c r="F68" s="7" t="s">
        <v>12</v>
      </c>
      <c r="G68" s="14"/>
      <c r="H68" s="7" t="s">
        <v>22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12">
        <v>45226.0</v>
      </c>
      <c r="B69" s="7" t="s">
        <v>9</v>
      </c>
      <c r="C69" s="13">
        <v>35.0</v>
      </c>
      <c r="D69" s="10" t="s">
        <v>111</v>
      </c>
      <c r="E69" s="10" t="s">
        <v>112</v>
      </c>
      <c r="F69" s="7" t="s">
        <v>111</v>
      </c>
      <c r="G69" s="14" t="s">
        <v>113</v>
      </c>
      <c r="H69" s="7" t="s">
        <v>22</v>
      </c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12">
        <v>45229.0</v>
      </c>
      <c r="B70" s="7" t="s">
        <v>9</v>
      </c>
      <c r="C70" s="13">
        <v>90.0</v>
      </c>
      <c r="D70" s="10" t="s">
        <v>111</v>
      </c>
      <c r="E70" s="10" t="s">
        <v>114</v>
      </c>
      <c r="F70" s="7" t="s">
        <v>111</v>
      </c>
      <c r="G70" s="14" t="s">
        <v>115</v>
      </c>
      <c r="H70" s="7" t="s">
        <v>43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12">
        <v>45233.0</v>
      </c>
      <c r="B71" s="7" t="s">
        <v>116</v>
      </c>
      <c r="C71" s="13">
        <v>15.0</v>
      </c>
      <c r="D71" s="10" t="s">
        <v>117</v>
      </c>
      <c r="E71" s="10" t="s">
        <v>118</v>
      </c>
      <c r="F71" s="7" t="s">
        <v>119</v>
      </c>
      <c r="G71" s="14" t="s">
        <v>34</v>
      </c>
      <c r="H71" s="7" t="s">
        <v>54</v>
      </c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13" t="s">
        <v>120</v>
      </c>
      <c r="B72" s="7" t="s">
        <v>9</v>
      </c>
      <c r="C72" s="13">
        <v>108.0</v>
      </c>
      <c r="D72" s="10" t="s">
        <v>121</v>
      </c>
      <c r="E72" s="10" t="s">
        <v>122</v>
      </c>
      <c r="F72" s="7" t="s">
        <v>123</v>
      </c>
      <c r="G72" s="14" t="s">
        <v>34</v>
      </c>
      <c r="H72" s="7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17">
        <v>45240.0</v>
      </c>
      <c r="B73" s="7" t="s">
        <v>30</v>
      </c>
      <c r="C73" s="13">
        <v>4.0</v>
      </c>
      <c r="D73" s="10" t="s">
        <v>31</v>
      </c>
      <c r="E73" s="10" t="s">
        <v>124</v>
      </c>
      <c r="F73" s="7" t="s">
        <v>33</v>
      </c>
      <c r="G73" s="14" t="s">
        <v>34</v>
      </c>
      <c r="H73" s="7" t="s">
        <v>54</v>
      </c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17">
        <v>45247.0</v>
      </c>
      <c r="B74" s="7" t="s">
        <v>30</v>
      </c>
      <c r="C74" s="13">
        <v>17.0</v>
      </c>
      <c r="D74" s="10" t="s">
        <v>31</v>
      </c>
      <c r="E74" s="10" t="s">
        <v>125</v>
      </c>
      <c r="F74" s="7" t="s">
        <v>33</v>
      </c>
      <c r="G74" s="14"/>
      <c r="H74" s="7" t="s">
        <v>69</v>
      </c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17">
        <v>45247.0</v>
      </c>
      <c r="B75" s="7" t="s">
        <v>9</v>
      </c>
      <c r="C75" s="13">
        <v>30.0</v>
      </c>
      <c r="D75" s="10" t="s">
        <v>126</v>
      </c>
      <c r="E75" s="10" t="s">
        <v>127</v>
      </c>
      <c r="F75" s="7" t="s">
        <v>123</v>
      </c>
      <c r="G75" s="14" t="s">
        <v>13</v>
      </c>
      <c r="H75" s="7" t="s">
        <v>18</v>
      </c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17">
        <v>45250.0</v>
      </c>
      <c r="B76" s="7" t="s">
        <v>9</v>
      </c>
      <c r="C76" s="13">
        <v>50.0</v>
      </c>
      <c r="D76" s="10" t="s">
        <v>126</v>
      </c>
      <c r="E76" s="10" t="s">
        <v>127</v>
      </c>
      <c r="F76" s="7" t="s">
        <v>123</v>
      </c>
      <c r="G76" s="14" t="s">
        <v>13</v>
      </c>
      <c r="H76" s="7" t="s">
        <v>18</v>
      </c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17">
        <v>45251.0</v>
      </c>
      <c r="B77" s="7" t="s">
        <v>9</v>
      </c>
      <c r="C77" s="13">
        <v>23.0</v>
      </c>
      <c r="D77" s="10" t="s">
        <v>126</v>
      </c>
      <c r="E77" s="10" t="s">
        <v>127</v>
      </c>
      <c r="F77" s="7" t="s">
        <v>123</v>
      </c>
      <c r="G77" s="14" t="s">
        <v>13</v>
      </c>
      <c r="H77" s="7" t="s">
        <v>18</v>
      </c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17">
        <v>45252.0</v>
      </c>
      <c r="B78" s="7" t="s">
        <v>64</v>
      </c>
      <c r="C78" s="13">
        <v>9.0</v>
      </c>
      <c r="D78" s="10" t="s">
        <v>31</v>
      </c>
      <c r="E78" s="10" t="s">
        <v>128</v>
      </c>
      <c r="F78" s="7" t="s">
        <v>33</v>
      </c>
      <c r="G78" s="14" t="s">
        <v>34</v>
      </c>
      <c r="H78" s="7" t="s">
        <v>18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17">
        <v>45252.0</v>
      </c>
      <c r="B79" s="7" t="s">
        <v>64</v>
      </c>
      <c r="C79" s="13">
        <v>7.0</v>
      </c>
      <c r="D79" s="10" t="s">
        <v>31</v>
      </c>
      <c r="E79" s="10" t="s">
        <v>129</v>
      </c>
      <c r="F79" s="7" t="s">
        <v>33</v>
      </c>
      <c r="G79" s="14"/>
      <c r="H79" s="7" t="s">
        <v>35</v>
      </c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17">
        <v>45253.0</v>
      </c>
      <c r="B80" s="7" t="s">
        <v>64</v>
      </c>
      <c r="C80" s="13">
        <v>1.0</v>
      </c>
      <c r="D80" s="10" t="s">
        <v>31</v>
      </c>
      <c r="E80" s="10" t="s">
        <v>130</v>
      </c>
      <c r="F80" s="7" t="s">
        <v>33</v>
      </c>
      <c r="G80" s="14"/>
      <c r="H80" s="7" t="s">
        <v>18</v>
      </c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17">
        <v>45255.0</v>
      </c>
      <c r="B81" s="7" t="s">
        <v>9</v>
      </c>
      <c r="C81" s="13">
        <v>34.0</v>
      </c>
      <c r="D81" s="10" t="s">
        <v>131</v>
      </c>
      <c r="E81" s="10" t="s">
        <v>132</v>
      </c>
      <c r="F81" s="7" t="s">
        <v>123</v>
      </c>
      <c r="G81" s="14" t="s">
        <v>13</v>
      </c>
      <c r="H81" s="7" t="s">
        <v>14</v>
      </c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18">
        <v>45264.0</v>
      </c>
      <c r="B82" s="7" t="s">
        <v>19</v>
      </c>
      <c r="C82" s="13">
        <v>54.0</v>
      </c>
      <c r="D82" s="10" t="s">
        <v>31</v>
      </c>
      <c r="E82" s="10" t="s">
        <v>133</v>
      </c>
      <c r="F82" s="7" t="s">
        <v>33</v>
      </c>
      <c r="G82" s="14" t="s">
        <v>96</v>
      </c>
      <c r="H82" s="7" t="s">
        <v>14</v>
      </c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18">
        <v>45264.0</v>
      </c>
      <c r="B83" s="7" t="s">
        <v>64</v>
      </c>
      <c r="C83" s="13">
        <v>1.0</v>
      </c>
      <c r="D83" s="10" t="s">
        <v>31</v>
      </c>
      <c r="E83" s="10" t="s">
        <v>134</v>
      </c>
      <c r="F83" s="7" t="s">
        <v>33</v>
      </c>
      <c r="G83" s="14"/>
      <c r="H83" s="7" t="s">
        <v>27</v>
      </c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18">
        <v>45265.0</v>
      </c>
      <c r="B84" s="7" t="s">
        <v>64</v>
      </c>
      <c r="C84" s="13">
        <v>30.0</v>
      </c>
      <c r="D84" s="10" t="s">
        <v>31</v>
      </c>
      <c r="E84" s="10" t="s">
        <v>135</v>
      </c>
      <c r="F84" s="7" t="s">
        <v>33</v>
      </c>
      <c r="G84" s="14"/>
      <c r="H84" s="7" t="s">
        <v>18</v>
      </c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18">
        <v>45266.0</v>
      </c>
      <c r="B85" s="7" t="s">
        <v>9</v>
      </c>
      <c r="C85" s="13">
        <v>300.0</v>
      </c>
      <c r="D85" s="10" t="s">
        <v>31</v>
      </c>
      <c r="E85" s="10" t="s">
        <v>136</v>
      </c>
      <c r="F85" s="7" t="s">
        <v>33</v>
      </c>
      <c r="G85" s="14"/>
      <c r="H85" s="7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18">
        <v>45273.0</v>
      </c>
      <c r="B86" s="7" t="s">
        <v>19</v>
      </c>
      <c r="C86" s="13">
        <v>21.0</v>
      </c>
      <c r="D86" s="10" t="s">
        <v>31</v>
      </c>
      <c r="E86" s="10" t="s">
        <v>137</v>
      </c>
      <c r="F86" s="7" t="s">
        <v>33</v>
      </c>
      <c r="G86" s="14"/>
      <c r="H86" s="7" t="s">
        <v>18</v>
      </c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18">
        <v>45274.0</v>
      </c>
      <c r="B87" s="7" t="s">
        <v>64</v>
      </c>
      <c r="C87" s="13">
        <v>12.0</v>
      </c>
      <c r="D87" s="10" t="s">
        <v>31</v>
      </c>
      <c r="E87" s="10" t="s">
        <v>138</v>
      </c>
      <c r="F87" s="7" t="s">
        <v>33</v>
      </c>
      <c r="G87" s="14"/>
      <c r="H87" s="7" t="s">
        <v>69</v>
      </c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18">
        <v>45282.0</v>
      </c>
      <c r="B88" s="7" t="s">
        <v>64</v>
      </c>
      <c r="C88" s="13">
        <v>150.0</v>
      </c>
      <c r="D88" s="10" t="s">
        <v>139</v>
      </c>
      <c r="E88" s="10" t="s">
        <v>140</v>
      </c>
      <c r="F88" s="7" t="s">
        <v>141</v>
      </c>
      <c r="G88" s="14"/>
      <c r="H88" s="7" t="s">
        <v>18</v>
      </c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19">
        <v>45300.0</v>
      </c>
      <c r="B89" s="20" t="s">
        <v>15</v>
      </c>
      <c r="C89" s="21">
        <v>25.0</v>
      </c>
      <c r="D89" s="22" t="s">
        <v>142</v>
      </c>
      <c r="E89" s="23" t="s">
        <v>143</v>
      </c>
      <c r="F89" s="20" t="s">
        <v>144</v>
      </c>
      <c r="G89" s="24" t="s">
        <v>145</v>
      </c>
      <c r="H89" s="20" t="s">
        <v>22</v>
      </c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ht="15.75" customHeight="1">
      <c r="A90" s="19">
        <v>45301.0</v>
      </c>
      <c r="B90" s="20" t="s">
        <v>15</v>
      </c>
      <c r="C90" s="21">
        <v>30.0</v>
      </c>
      <c r="D90" s="22" t="s">
        <v>142</v>
      </c>
      <c r="E90" s="23" t="s">
        <v>143</v>
      </c>
      <c r="F90" s="20" t="s">
        <v>144</v>
      </c>
      <c r="G90" s="24" t="s">
        <v>145</v>
      </c>
      <c r="H90" s="20" t="s">
        <v>22</v>
      </c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ht="15.75" customHeight="1">
      <c r="A91" s="19">
        <v>45301.0</v>
      </c>
      <c r="B91" s="20" t="s">
        <v>15</v>
      </c>
      <c r="C91" s="21">
        <v>25.0</v>
      </c>
      <c r="D91" s="22" t="s">
        <v>146</v>
      </c>
      <c r="E91" s="23" t="s">
        <v>147</v>
      </c>
      <c r="F91" s="20" t="s">
        <v>144</v>
      </c>
      <c r="G91" s="24" t="s">
        <v>148</v>
      </c>
      <c r="H91" s="20" t="s">
        <v>27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ht="15.75" customHeight="1">
      <c r="A92" s="19">
        <v>45302.0</v>
      </c>
      <c r="B92" s="20" t="s">
        <v>15</v>
      </c>
      <c r="C92" s="21">
        <v>1.0</v>
      </c>
      <c r="D92" s="23" t="s">
        <v>149</v>
      </c>
      <c r="E92" s="23" t="s">
        <v>150</v>
      </c>
      <c r="F92" s="20" t="s">
        <v>33</v>
      </c>
      <c r="G92" s="24" t="s">
        <v>151</v>
      </c>
      <c r="H92" s="20" t="s">
        <v>18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ht="15.75" customHeight="1">
      <c r="A93" s="19">
        <v>45302.0</v>
      </c>
      <c r="B93" s="20" t="s">
        <v>15</v>
      </c>
      <c r="C93" s="21">
        <v>40.0</v>
      </c>
      <c r="D93" s="22" t="s">
        <v>142</v>
      </c>
      <c r="E93" s="23" t="s">
        <v>143</v>
      </c>
      <c r="F93" s="20" t="s">
        <v>144</v>
      </c>
      <c r="G93" s="24" t="s">
        <v>145</v>
      </c>
      <c r="H93" s="20" t="s">
        <v>22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ht="15.75" customHeight="1">
      <c r="A94" s="19">
        <v>45302.0</v>
      </c>
      <c r="B94" s="20" t="s">
        <v>15</v>
      </c>
      <c r="C94" s="25">
        <v>20.0</v>
      </c>
      <c r="D94" s="22" t="s">
        <v>146</v>
      </c>
      <c r="E94" s="23" t="s">
        <v>147</v>
      </c>
      <c r="F94" s="20" t="s">
        <v>144</v>
      </c>
      <c r="G94" s="24" t="s">
        <v>148</v>
      </c>
      <c r="H94" s="20" t="s">
        <v>27</v>
      </c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ht="15.75" customHeight="1">
      <c r="A95" s="19">
        <v>45303.0</v>
      </c>
      <c r="B95" s="20" t="s">
        <v>15</v>
      </c>
      <c r="C95" s="21">
        <v>42.0</v>
      </c>
      <c r="D95" s="22" t="s">
        <v>142</v>
      </c>
      <c r="E95" s="23" t="s">
        <v>143</v>
      </c>
      <c r="F95" s="20" t="s">
        <v>144</v>
      </c>
      <c r="G95" s="24" t="s">
        <v>145</v>
      </c>
      <c r="H95" s="20" t="s">
        <v>22</v>
      </c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ht="15.75" customHeight="1">
      <c r="A96" s="19">
        <v>45303.0</v>
      </c>
      <c r="B96" s="20" t="s">
        <v>15</v>
      </c>
      <c r="C96" s="21">
        <v>24.0</v>
      </c>
      <c r="D96" s="22" t="s">
        <v>146</v>
      </c>
      <c r="E96" s="23" t="s">
        <v>147</v>
      </c>
      <c r="F96" s="20" t="s">
        <v>144</v>
      </c>
      <c r="G96" s="24" t="s">
        <v>148</v>
      </c>
      <c r="H96" s="20" t="s">
        <v>27</v>
      </c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ht="15.75" customHeight="1">
      <c r="A97" s="19">
        <v>45306.0</v>
      </c>
      <c r="B97" s="20" t="s">
        <v>15</v>
      </c>
      <c r="C97" s="21">
        <v>36.0</v>
      </c>
      <c r="D97" s="22" t="s">
        <v>152</v>
      </c>
      <c r="E97" s="23" t="s">
        <v>153</v>
      </c>
      <c r="F97" s="20" t="s">
        <v>144</v>
      </c>
      <c r="G97" s="23" t="s">
        <v>154</v>
      </c>
      <c r="H97" s="20" t="s">
        <v>18</v>
      </c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ht="15.75" customHeight="1">
      <c r="A98" s="19">
        <v>45307.0</v>
      </c>
      <c r="B98" s="20" t="s">
        <v>15</v>
      </c>
      <c r="C98" s="21">
        <v>26.0</v>
      </c>
      <c r="D98" s="22" t="s">
        <v>152</v>
      </c>
      <c r="E98" s="23" t="s">
        <v>153</v>
      </c>
      <c r="F98" s="20" t="s">
        <v>144</v>
      </c>
      <c r="G98" s="23" t="s">
        <v>154</v>
      </c>
      <c r="H98" s="20" t="s">
        <v>18</v>
      </c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ht="15.75" customHeight="1">
      <c r="A99" s="19">
        <v>45308.0</v>
      </c>
      <c r="B99" s="20" t="s">
        <v>15</v>
      </c>
      <c r="C99" s="21">
        <v>43.0</v>
      </c>
      <c r="D99" s="22" t="s">
        <v>152</v>
      </c>
      <c r="E99" s="23" t="s">
        <v>153</v>
      </c>
      <c r="F99" s="20" t="s">
        <v>144</v>
      </c>
      <c r="G99" s="23" t="s">
        <v>154</v>
      </c>
      <c r="H99" s="20" t="s">
        <v>18</v>
      </c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ht="15.75" customHeight="1">
      <c r="A100" s="19">
        <v>45308.0</v>
      </c>
      <c r="B100" s="20" t="s">
        <v>9</v>
      </c>
      <c r="C100" s="21">
        <v>14.0</v>
      </c>
      <c r="D100" s="23" t="s">
        <v>155</v>
      </c>
      <c r="E100" s="23" t="s">
        <v>156</v>
      </c>
      <c r="F100" s="20" t="s">
        <v>157</v>
      </c>
      <c r="G100" s="23" t="s">
        <v>34</v>
      </c>
      <c r="H100" s="20" t="s">
        <v>35</v>
      </c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ht="15.75" customHeight="1">
      <c r="A101" s="19">
        <v>45313.0</v>
      </c>
      <c r="B101" s="20" t="s">
        <v>40</v>
      </c>
      <c r="C101" s="21">
        <v>7.0</v>
      </c>
      <c r="D101" s="22" t="s">
        <v>158</v>
      </c>
      <c r="E101" s="23" t="s">
        <v>41</v>
      </c>
      <c r="F101" s="20" t="s">
        <v>144</v>
      </c>
      <c r="G101" s="23" t="s">
        <v>115</v>
      </c>
      <c r="H101" s="20" t="s">
        <v>43</v>
      </c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ht="15.75" customHeight="1">
      <c r="A102" s="19">
        <v>45314.0</v>
      </c>
      <c r="B102" s="20" t="s">
        <v>40</v>
      </c>
      <c r="C102" s="21">
        <v>8.0</v>
      </c>
      <c r="D102" s="22" t="s">
        <v>158</v>
      </c>
      <c r="E102" s="23" t="s">
        <v>41</v>
      </c>
      <c r="F102" s="20" t="s">
        <v>144</v>
      </c>
      <c r="G102" s="23" t="s">
        <v>115</v>
      </c>
      <c r="H102" s="20" t="s">
        <v>43</v>
      </c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ht="15.75" customHeight="1">
      <c r="A103" s="19">
        <v>45315.0</v>
      </c>
      <c r="B103" s="20" t="s">
        <v>9</v>
      </c>
      <c r="C103" s="21">
        <v>2.0</v>
      </c>
      <c r="D103" s="22" t="s">
        <v>159</v>
      </c>
      <c r="E103" s="23" t="s">
        <v>160</v>
      </c>
      <c r="F103" s="20" t="s">
        <v>144</v>
      </c>
      <c r="G103" s="23" t="s">
        <v>34</v>
      </c>
      <c r="H103" s="20" t="s">
        <v>69</v>
      </c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ht="15.75" customHeight="1">
      <c r="A104" s="19">
        <v>45317.0</v>
      </c>
      <c r="B104" s="20" t="s">
        <v>40</v>
      </c>
      <c r="C104" s="21">
        <v>12.0</v>
      </c>
      <c r="D104" s="22" t="s">
        <v>161</v>
      </c>
      <c r="E104" s="23" t="s">
        <v>162</v>
      </c>
      <c r="F104" s="20" t="s">
        <v>144</v>
      </c>
      <c r="G104" s="23" t="s">
        <v>163</v>
      </c>
      <c r="H104" s="20" t="s">
        <v>69</v>
      </c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ht="15.75" customHeight="1">
      <c r="A105" s="26">
        <v>45317.0</v>
      </c>
      <c r="B105" s="20" t="s">
        <v>30</v>
      </c>
      <c r="C105" s="21">
        <v>2.0</v>
      </c>
      <c r="D105" s="23" t="s">
        <v>31</v>
      </c>
      <c r="E105" s="23" t="s">
        <v>164</v>
      </c>
      <c r="F105" s="20" t="s">
        <v>33</v>
      </c>
      <c r="G105" s="23" t="s">
        <v>13</v>
      </c>
      <c r="H105" s="20" t="s">
        <v>69</v>
      </c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ht="15.75" customHeight="1">
      <c r="A106" s="26">
        <v>45320.0</v>
      </c>
      <c r="B106" s="20" t="s">
        <v>64</v>
      </c>
      <c r="C106" s="21">
        <v>10.0</v>
      </c>
      <c r="D106" s="23" t="s">
        <v>31</v>
      </c>
      <c r="E106" s="23" t="s">
        <v>165</v>
      </c>
      <c r="F106" s="20" t="s">
        <v>33</v>
      </c>
      <c r="G106" s="23" t="s">
        <v>13</v>
      </c>
      <c r="H106" s="20" t="s">
        <v>22</v>
      </c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ht="15.75" customHeight="1">
      <c r="A107" s="26">
        <v>45320.0</v>
      </c>
      <c r="B107" s="20" t="s">
        <v>64</v>
      </c>
      <c r="C107" s="21">
        <v>3.0</v>
      </c>
      <c r="D107" s="23" t="s">
        <v>31</v>
      </c>
      <c r="E107" s="23" t="s">
        <v>166</v>
      </c>
      <c r="F107" s="20" t="s">
        <v>33</v>
      </c>
      <c r="G107" s="23"/>
      <c r="H107" s="20" t="s">
        <v>22</v>
      </c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ht="15.75" customHeight="1">
      <c r="A108" s="26">
        <v>45320.0</v>
      </c>
      <c r="B108" s="20" t="s">
        <v>64</v>
      </c>
      <c r="C108" s="21">
        <v>4.0</v>
      </c>
      <c r="D108" s="23" t="s">
        <v>31</v>
      </c>
      <c r="E108" s="23" t="s">
        <v>167</v>
      </c>
      <c r="F108" s="20" t="s">
        <v>33</v>
      </c>
      <c r="G108" s="23" t="s">
        <v>168</v>
      </c>
      <c r="H108" s="20" t="s">
        <v>27</v>
      </c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ht="15.75" customHeight="1">
      <c r="A109" s="26">
        <v>45321.0</v>
      </c>
      <c r="B109" s="20" t="s">
        <v>64</v>
      </c>
      <c r="C109" s="21">
        <v>20.0</v>
      </c>
      <c r="D109" s="23" t="s">
        <v>31</v>
      </c>
      <c r="E109" s="23" t="s">
        <v>169</v>
      </c>
      <c r="F109" s="20" t="s">
        <v>33</v>
      </c>
      <c r="G109" s="23" t="s">
        <v>168</v>
      </c>
      <c r="H109" s="20" t="s">
        <v>27</v>
      </c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ht="15.75" customHeight="1">
      <c r="A110" s="26">
        <v>45321.0</v>
      </c>
      <c r="B110" s="20" t="s">
        <v>64</v>
      </c>
      <c r="C110" s="21">
        <v>2.0</v>
      </c>
      <c r="D110" s="23" t="s">
        <v>31</v>
      </c>
      <c r="E110" s="23" t="s">
        <v>170</v>
      </c>
      <c r="F110" s="20" t="s">
        <v>33</v>
      </c>
      <c r="G110" s="23"/>
      <c r="H110" s="20" t="s">
        <v>18</v>
      </c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ht="15.75" customHeight="1">
      <c r="A111" s="26">
        <v>45321.0</v>
      </c>
      <c r="B111" s="20" t="s">
        <v>30</v>
      </c>
      <c r="C111" s="21">
        <v>5.0</v>
      </c>
      <c r="D111" s="23" t="s">
        <v>31</v>
      </c>
      <c r="E111" s="23" t="s">
        <v>171</v>
      </c>
      <c r="F111" s="20" t="s">
        <v>33</v>
      </c>
      <c r="G111" s="23" t="s">
        <v>34</v>
      </c>
      <c r="H111" s="20" t="s">
        <v>27</v>
      </c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ht="15.75" customHeight="1">
      <c r="A112" s="26">
        <v>45322.0</v>
      </c>
      <c r="B112" s="20" t="s">
        <v>64</v>
      </c>
      <c r="C112" s="21">
        <v>20.0</v>
      </c>
      <c r="D112" s="23" t="s">
        <v>31</v>
      </c>
      <c r="E112" s="23" t="s">
        <v>172</v>
      </c>
      <c r="F112" s="20" t="s">
        <v>33</v>
      </c>
      <c r="G112" s="23" t="s">
        <v>13</v>
      </c>
      <c r="H112" s="20" t="s">
        <v>14</v>
      </c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ht="15.75" customHeight="1">
      <c r="A113" s="26">
        <v>45322.0</v>
      </c>
      <c r="B113" s="20" t="s">
        <v>64</v>
      </c>
      <c r="C113" s="21">
        <v>2.0</v>
      </c>
      <c r="D113" s="23" t="s">
        <v>31</v>
      </c>
      <c r="E113" s="23" t="s">
        <v>173</v>
      </c>
      <c r="F113" s="20" t="s">
        <v>33</v>
      </c>
      <c r="G113" s="23" t="s">
        <v>13</v>
      </c>
      <c r="H113" s="20" t="s">
        <v>14</v>
      </c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ht="15.75" customHeight="1">
      <c r="A114" s="26">
        <v>45324.0</v>
      </c>
      <c r="B114" s="20" t="s">
        <v>64</v>
      </c>
      <c r="C114" s="21">
        <v>20.0</v>
      </c>
      <c r="D114" s="23" t="s">
        <v>31</v>
      </c>
      <c r="E114" s="23" t="s">
        <v>174</v>
      </c>
      <c r="F114" s="20" t="s">
        <v>33</v>
      </c>
      <c r="G114" s="23" t="s">
        <v>13</v>
      </c>
      <c r="H114" s="20" t="s">
        <v>18</v>
      </c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ht="15.75" customHeight="1">
      <c r="A115" s="26">
        <v>45334.0</v>
      </c>
      <c r="B115" s="20" t="s">
        <v>15</v>
      </c>
      <c r="C115" s="21">
        <v>7.0</v>
      </c>
      <c r="D115" s="23" t="s">
        <v>31</v>
      </c>
      <c r="E115" s="23" t="s">
        <v>175</v>
      </c>
      <c r="F115" s="20" t="s">
        <v>33</v>
      </c>
      <c r="G115" s="23" t="s">
        <v>34</v>
      </c>
      <c r="H115" s="20" t="s">
        <v>18</v>
      </c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ht="15.75" customHeight="1">
      <c r="A116" s="26">
        <v>45337.0</v>
      </c>
      <c r="B116" s="20" t="s">
        <v>15</v>
      </c>
      <c r="C116" s="21">
        <v>15.0</v>
      </c>
      <c r="D116" s="23" t="s">
        <v>176</v>
      </c>
      <c r="E116" s="23" t="s">
        <v>177</v>
      </c>
      <c r="F116" s="20" t="s">
        <v>157</v>
      </c>
      <c r="G116" s="23" t="s">
        <v>178</v>
      </c>
      <c r="H116" s="20" t="s">
        <v>22</v>
      </c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ht="15.75" customHeight="1">
      <c r="A117" s="26">
        <v>45338.0</v>
      </c>
      <c r="B117" s="20" t="s">
        <v>64</v>
      </c>
      <c r="C117" s="21">
        <v>3.0</v>
      </c>
      <c r="D117" s="23" t="s">
        <v>31</v>
      </c>
      <c r="E117" s="23" t="s">
        <v>179</v>
      </c>
      <c r="F117" s="20" t="s">
        <v>33</v>
      </c>
      <c r="G117" s="23" t="s">
        <v>13</v>
      </c>
      <c r="H117" s="20" t="s">
        <v>14</v>
      </c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ht="15.75" customHeight="1">
      <c r="A118" s="26">
        <v>45338.0</v>
      </c>
      <c r="B118" s="20" t="s">
        <v>15</v>
      </c>
      <c r="C118" s="21">
        <v>5.0</v>
      </c>
      <c r="D118" s="23" t="s">
        <v>31</v>
      </c>
      <c r="E118" s="23" t="s">
        <v>180</v>
      </c>
      <c r="F118" s="20" t="s">
        <v>33</v>
      </c>
      <c r="G118" s="23" t="s">
        <v>181</v>
      </c>
      <c r="H118" s="20" t="s">
        <v>27</v>
      </c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ht="15.75" customHeight="1">
      <c r="A119" s="26">
        <v>45338.0</v>
      </c>
      <c r="B119" s="20" t="s">
        <v>19</v>
      </c>
      <c r="C119" s="21">
        <v>66.0</v>
      </c>
      <c r="D119" s="23" t="s">
        <v>176</v>
      </c>
      <c r="E119" s="23" t="s">
        <v>182</v>
      </c>
      <c r="F119" s="20" t="s">
        <v>157</v>
      </c>
      <c r="G119" s="23" t="s">
        <v>183</v>
      </c>
      <c r="H119" s="20" t="s">
        <v>35</v>
      </c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ht="15.75" customHeight="1">
      <c r="A120" s="26">
        <v>45339.0</v>
      </c>
      <c r="B120" s="20" t="s">
        <v>40</v>
      </c>
      <c r="C120" s="21">
        <v>1.0</v>
      </c>
      <c r="D120" s="23" t="s">
        <v>31</v>
      </c>
      <c r="E120" s="23" t="s">
        <v>184</v>
      </c>
      <c r="F120" s="20" t="s">
        <v>33</v>
      </c>
      <c r="G120" s="23" t="s">
        <v>185</v>
      </c>
      <c r="H120" s="20" t="s">
        <v>14</v>
      </c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ht="15.75" customHeight="1">
      <c r="A121" s="26">
        <v>45340.0</v>
      </c>
      <c r="B121" s="20" t="s">
        <v>9</v>
      </c>
      <c r="C121" s="21">
        <v>111.0</v>
      </c>
      <c r="D121" s="23" t="s">
        <v>186</v>
      </c>
      <c r="E121" s="23" t="s">
        <v>187</v>
      </c>
      <c r="F121" s="20" t="s">
        <v>123</v>
      </c>
      <c r="G121" s="23" t="s">
        <v>188</v>
      </c>
      <c r="H121" s="20" t="s">
        <v>27</v>
      </c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ht="15.75" customHeight="1">
      <c r="A122" s="26">
        <v>45341.0</v>
      </c>
      <c r="B122" s="20" t="s">
        <v>19</v>
      </c>
      <c r="C122" s="21">
        <v>21.0</v>
      </c>
      <c r="D122" s="23" t="s">
        <v>189</v>
      </c>
      <c r="E122" s="23" t="s">
        <v>190</v>
      </c>
      <c r="F122" s="20" t="s">
        <v>33</v>
      </c>
      <c r="G122" s="23" t="s">
        <v>191</v>
      </c>
      <c r="H122" s="20" t="s">
        <v>22</v>
      </c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ht="15.75" customHeight="1">
      <c r="A123" s="26">
        <v>45342.0</v>
      </c>
      <c r="B123" s="20" t="s">
        <v>9</v>
      </c>
      <c r="C123" s="21">
        <v>59.0</v>
      </c>
      <c r="D123" s="23" t="s">
        <v>176</v>
      </c>
      <c r="E123" s="23" t="s">
        <v>192</v>
      </c>
      <c r="F123" s="20" t="s">
        <v>157</v>
      </c>
      <c r="G123" s="23" t="s">
        <v>193</v>
      </c>
      <c r="H123" s="20" t="s">
        <v>43</v>
      </c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ht="15.75" customHeight="1">
      <c r="A124" s="26">
        <v>45343.0</v>
      </c>
      <c r="B124" s="20" t="s">
        <v>19</v>
      </c>
      <c r="C124" s="21">
        <v>19.0</v>
      </c>
      <c r="D124" s="23" t="s">
        <v>189</v>
      </c>
      <c r="E124" s="23" t="s">
        <v>194</v>
      </c>
      <c r="F124" s="20" t="s">
        <v>33</v>
      </c>
      <c r="G124" s="23" t="s">
        <v>21</v>
      </c>
      <c r="H124" s="20" t="s">
        <v>22</v>
      </c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ht="15.75" customHeight="1">
      <c r="A125" s="26">
        <v>45343.0</v>
      </c>
      <c r="B125" s="20" t="s">
        <v>64</v>
      </c>
      <c r="C125" s="21">
        <v>1.0</v>
      </c>
      <c r="D125" s="23" t="s">
        <v>31</v>
      </c>
      <c r="E125" s="23" t="s">
        <v>195</v>
      </c>
      <c r="F125" s="20" t="s">
        <v>33</v>
      </c>
      <c r="G125" s="23" t="s">
        <v>13</v>
      </c>
      <c r="H125" s="20" t="s">
        <v>18</v>
      </c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ht="15.75" customHeight="1">
      <c r="A126" s="26">
        <v>45343.0</v>
      </c>
      <c r="B126" s="20" t="s">
        <v>19</v>
      </c>
      <c r="C126" s="21">
        <v>48.0</v>
      </c>
      <c r="D126" s="23" t="s">
        <v>176</v>
      </c>
      <c r="E126" s="23" t="s">
        <v>182</v>
      </c>
      <c r="F126" s="20" t="s">
        <v>157</v>
      </c>
      <c r="G126" s="23" t="s">
        <v>183</v>
      </c>
      <c r="H126" s="20" t="s">
        <v>35</v>
      </c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ht="15.75" customHeight="1">
      <c r="A127" s="26">
        <v>45348.0</v>
      </c>
      <c r="B127" s="20" t="s">
        <v>15</v>
      </c>
      <c r="C127" s="21">
        <v>10.0</v>
      </c>
      <c r="D127" s="23" t="s">
        <v>31</v>
      </c>
      <c r="E127" s="23" t="s">
        <v>196</v>
      </c>
      <c r="F127" s="20" t="s">
        <v>33</v>
      </c>
      <c r="G127" s="23" t="s">
        <v>197</v>
      </c>
      <c r="H127" s="20" t="s">
        <v>18</v>
      </c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ht="15.75" customHeight="1">
      <c r="A128" s="26">
        <v>45350.0</v>
      </c>
      <c r="B128" s="20" t="s">
        <v>198</v>
      </c>
      <c r="C128" s="21">
        <v>36.0</v>
      </c>
      <c r="D128" s="23" t="s">
        <v>31</v>
      </c>
      <c r="E128" s="23" t="s">
        <v>199</v>
      </c>
      <c r="F128" s="20" t="s">
        <v>33</v>
      </c>
      <c r="G128" s="23" t="s">
        <v>34</v>
      </c>
      <c r="H128" s="20" t="s">
        <v>27</v>
      </c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ht="15.75" customHeight="1">
      <c r="A129" s="26">
        <v>45350.0</v>
      </c>
      <c r="B129" s="20" t="s">
        <v>15</v>
      </c>
      <c r="C129" s="21">
        <v>19.0</v>
      </c>
      <c r="D129" s="23" t="s">
        <v>176</v>
      </c>
      <c r="E129" s="23" t="s">
        <v>200</v>
      </c>
      <c r="F129" s="20" t="s">
        <v>157</v>
      </c>
      <c r="G129" s="23" t="s">
        <v>201</v>
      </c>
      <c r="H129" s="20" t="s">
        <v>18</v>
      </c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ht="15.75" customHeight="1">
      <c r="A130" s="27">
        <v>45387.0</v>
      </c>
      <c r="B130" s="28" t="s">
        <v>19</v>
      </c>
      <c r="C130" s="29">
        <v>2.0</v>
      </c>
      <c r="D130" s="30" t="s">
        <v>202</v>
      </c>
      <c r="E130" s="30" t="s">
        <v>203</v>
      </c>
      <c r="F130" s="28" t="s">
        <v>33</v>
      </c>
      <c r="G130" s="30" t="s">
        <v>204</v>
      </c>
      <c r="H130" s="28" t="s">
        <v>18</v>
      </c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ht="15.75" customHeight="1">
      <c r="A131" s="27">
        <v>45390.0</v>
      </c>
      <c r="B131" s="28" t="s">
        <v>64</v>
      </c>
      <c r="C131" s="31">
        <v>80.0</v>
      </c>
      <c r="D131" s="30" t="s">
        <v>205</v>
      </c>
      <c r="E131" s="30" t="s">
        <v>206</v>
      </c>
      <c r="F131" s="32" t="s">
        <v>207</v>
      </c>
      <c r="G131" s="30" t="s">
        <v>13</v>
      </c>
      <c r="H131" s="28" t="s">
        <v>27</v>
      </c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ht="15.75" customHeight="1">
      <c r="A132" s="27">
        <v>45391.0</v>
      </c>
      <c r="B132" s="28" t="s">
        <v>56</v>
      </c>
      <c r="C132" s="29">
        <v>1.0</v>
      </c>
      <c r="D132" s="30" t="s">
        <v>208</v>
      </c>
      <c r="E132" s="30" t="s">
        <v>209</v>
      </c>
      <c r="F132" s="28" t="s">
        <v>33</v>
      </c>
      <c r="G132" s="30" t="s">
        <v>59</v>
      </c>
      <c r="H132" s="28" t="s">
        <v>14</v>
      </c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ht="15.75" customHeight="1">
      <c r="A133" s="27">
        <v>45391.0</v>
      </c>
      <c r="B133" s="28" t="s">
        <v>64</v>
      </c>
      <c r="C133" s="31">
        <v>114.0</v>
      </c>
      <c r="D133" s="30" t="s">
        <v>210</v>
      </c>
      <c r="E133" s="30" t="s">
        <v>206</v>
      </c>
      <c r="F133" s="32" t="s">
        <v>207</v>
      </c>
      <c r="G133" s="30" t="s">
        <v>13</v>
      </c>
      <c r="H133" s="28" t="s">
        <v>27</v>
      </c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ht="15.75" customHeight="1">
      <c r="A134" s="27">
        <v>45392.0</v>
      </c>
      <c r="B134" s="28" t="s">
        <v>64</v>
      </c>
      <c r="C134" s="31">
        <v>88.0</v>
      </c>
      <c r="D134" s="30" t="s">
        <v>211</v>
      </c>
      <c r="E134" s="30" t="s">
        <v>206</v>
      </c>
      <c r="F134" s="32" t="s">
        <v>207</v>
      </c>
      <c r="G134" s="30" t="s">
        <v>13</v>
      </c>
      <c r="H134" s="28" t="s">
        <v>27</v>
      </c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ht="15.75" customHeight="1">
      <c r="A135" s="27">
        <v>45393.0</v>
      </c>
      <c r="B135" s="28" t="s">
        <v>19</v>
      </c>
      <c r="C135" s="29">
        <v>1.0</v>
      </c>
      <c r="D135" s="30" t="s">
        <v>212</v>
      </c>
      <c r="E135" s="30" t="s">
        <v>213</v>
      </c>
      <c r="F135" s="28" t="s">
        <v>33</v>
      </c>
      <c r="G135" s="30" t="s">
        <v>13</v>
      </c>
      <c r="H135" s="28" t="s">
        <v>14</v>
      </c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ht="15.75" customHeight="1">
      <c r="A136" s="27">
        <v>45393.0</v>
      </c>
      <c r="B136" s="28" t="s">
        <v>64</v>
      </c>
      <c r="C136" s="29">
        <v>1.0</v>
      </c>
      <c r="D136" s="30" t="s">
        <v>214</v>
      </c>
      <c r="E136" s="30" t="s">
        <v>215</v>
      </c>
      <c r="F136" s="28" t="s">
        <v>33</v>
      </c>
      <c r="G136" s="30" t="s">
        <v>13</v>
      </c>
      <c r="H136" s="28" t="s">
        <v>14</v>
      </c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ht="15.75" customHeight="1">
      <c r="A137" s="27">
        <v>45393.0</v>
      </c>
      <c r="B137" s="28" t="s">
        <v>19</v>
      </c>
      <c r="C137" s="29">
        <v>1.0</v>
      </c>
      <c r="D137" s="30" t="s">
        <v>216</v>
      </c>
      <c r="E137" s="30" t="s">
        <v>217</v>
      </c>
      <c r="F137" s="28" t="s">
        <v>33</v>
      </c>
      <c r="G137" s="30" t="s">
        <v>21</v>
      </c>
      <c r="H137" s="28" t="s">
        <v>22</v>
      </c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ht="15.75" customHeight="1">
      <c r="A138" s="27">
        <v>45397.0</v>
      </c>
      <c r="B138" s="28" t="s">
        <v>19</v>
      </c>
      <c r="C138" s="29">
        <v>1.0</v>
      </c>
      <c r="D138" s="30" t="s">
        <v>216</v>
      </c>
      <c r="E138" s="30" t="s">
        <v>218</v>
      </c>
      <c r="F138" s="28" t="s">
        <v>33</v>
      </c>
      <c r="G138" s="30" t="s">
        <v>219</v>
      </c>
      <c r="H138" s="28" t="s">
        <v>27</v>
      </c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ht="15.75" customHeight="1">
      <c r="A139" s="27">
        <v>45397.0</v>
      </c>
      <c r="B139" s="28" t="s">
        <v>64</v>
      </c>
      <c r="C139" s="29">
        <v>1.0</v>
      </c>
      <c r="D139" s="30" t="s">
        <v>220</v>
      </c>
      <c r="E139" s="30" t="s">
        <v>221</v>
      </c>
      <c r="F139" s="28" t="s">
        <v>33</v>
      </c>
      <c r="G139" s="30" t="s">
        <v>204</v>
      </c>
      <c r="H139" s="28" t="s">
        <v>18</v>
      </c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ht="15.75" customHeight="1">
      <c r="A140" s="27">
        <v>45397.0</v>
      </c>
      <c r="B140" s="28" t="s">
        <v>19</v>
      </c>
      <c r="C140" s="29">
        <v>1.0</v>
      </c>
      <c r="D140" s="30" t="s">
        <v>220</v>
      </c>
      <c r="E140" s="30" t="s">
        <v>222</v>
      </c>
      <c r="F140" s="28" t="s">
        <v>33</v>
      </c>
      <c r="G140" s="30" t="s">
        <v>78</v>
      </c>
      <c r="H140" s="28" t="s">
        <v>18</v>
      </c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ht="15.75" customHeight="1">
      <c r="A141" s="27">
        <v>45397.0</v>
      </c>
      <c r="B141" s="28" t="s">
        <v>64</v>
      </c>
      <c r="C141" s="29">
        <v>1.0</v>
      </c>
      <c r="D141" s="30" t="s">
        <v>57</v>
      </c>
      <c r="E141" s="30" t="s">
        <v>223</v>
      </c>
      <c r="F141" s="28" t="s">
        <v>33</v>
      </c>
      <c r="G141" s="30" t="s">
        <v>224</v>
      </c>
      <c r="H141" s="28" t="s">
        <v>18</v>
      </c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ht="15.75" customHeight="1">
      <c r="A142" s="27">
        <v>45398.0</v>
      </c>
      <c r="B142" s="28" t="s">
        <v>64</v>
      </c>
      <c r="C142" s="29">
        <v>36.0</v>
      </c>
      <c r="D142" s="30" t="s">
        <v>225</v>
      </c>
      <c r="E142" s="30" t="s">
        <v>226</v>
      </c>
      <c r="F142" s="28" t="s">
        <v>207</v>
      </c>
      <c r="G142" s="30" t="s">
        <v>13</v>
      </c>
      <c r="H142" s="28" t="s">
        <v>14</v>
      </c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ht="15.75" customHeight="1">
      <c r="A143" s="27">
        <v>45398.0</v>
      </c>
      <c r="B143" s="28" t="s">
        <v>64</v>
      </c>
      <c r="C143" s="29">
        <v>3.0</v>
      </c>
      <c r="D143" s="30" t="s">
        <v>227</v>
      </c>
      <c r="E143" s="30" t="s">
        <v>228</v>
      </c>
      <c r="F143" s="28" t="s">
        <v>33</v>
      </c>
      <c r="G143" s="30" t="s">
        <v>34</v>
      </c>
      <c r="H143" s="28" t="s">
        <v>27</v>
      </c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ht="15.75" customHeight="1">
      <c r="A144" s="27">
        <v>45399.0</v>
      </c>
      <c r="B144" s="28" t="s">
        <v>19</v>
      </c>
      <c r="C144" s="29">
        <v>27.0</v>
      </c>
      <c r="D144" s="30" t="s">
        <v>229</v>
      </c>
      <c r="E144" s="30" t="s">
        <v>230</v>
      </c>
      <c r="F144" s="28" t="s">
        <v>231</v>
      </c>
      <c r="G144" s="30" t="s">
        <v>21</v>
      </c>
      <c r="H144" s="28" t="s">
        <v>22</v>
      </c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ht="15.75" customHeight="1">
      <c r="A145" s="27">
        <v>45399.0</v>
      </c>
      <c r="B145" s="28" t="s">
        <v>19</v>
      </c>
      <c r="C145" s="29">
        <v>11.0</v>
      </c>
      <c r="D145" s="33" t="s">
        <v>232</v>
      </c>
      <c r="E145" s="33" t="s">
        <v>233</v>
      </c>
      <c r="F145" s="28" t="s">
        <v>234</v>
      </c>
      <c r="G145" s="30" t="s">
        <v>21</v>
      </c>
      <c r="H145" s="28" t="s">
        <v>22</v>
      </c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ht="15.75" customHeight="1">
      <c r="A146" s="27">
        <v>45399.0</v>
      </c>
      <c r="B146" s="28" t="s">
        <v>116</v>
      </c>
      <c r="C146" s="29">
        <v>33.0</v>
      </c>
      <c r="D146" s="30" t="s">
        <v>235</v>
      </c>
      <c r="E146" s="30" t="s">
        <v>116</v>
      </c>
      <c r="F146" s="28" t="s">
        <v>236</v>
      </c>
      <c r="G146" s="30" t="s">
        <v>34</v>
      </c>
      <c r="H146" s="28" t="s">
        <v>34</v>
      </c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ht="15.75" customHeight="1">
      <c r="A147" s="27">
        <v>45400.0</v>
      </c>
      <c r="B147" s="28" t="s">
        <v>116</v>
      </c>
      <c r="C147" s="29">
        <v>41.0</v>
      </c>
      <c r="D147" s="30" t="s">
        <v>235</v>
      </c>
      <c r="E147" s="30" t="s">
        <v>116</v>
      </c>
      <c r="F147" s="28" t="s">
        <v>236</v>
      </c>
      <c r="G147" s="30" t="s">
        <v>34</v>
      </c>
      <c r="H147" s="28" t="s">
        <v>34</v>
      </c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ht="15.75" customHeight="1">
      <c r="A148" s="27">
        <v>45401.0</v>
      </c>
      <c r="B148" s="28" t="s">
        <v>19</v>
      </c>
      <c r="C148" s="29">
        <v>5.0</v>
      </c>
      <c r="D148" s="30" t="s">
        <v>237</v>
      </c>
      <c r="E148" s="30" t="s">
        <v>238</v>
      </c>
      <c r="F148" s="28" t="s">
        <v>33</v>
      </c>
      <c r="G148" s="30" t="s">
        <v>204</v>
      </c>
      <c r="H148" s="28" t="s">
        <v>18</v>
      </c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ht="15.75" customHeight="1">
      <c r="A149" s="27">
        <v>45403.0</v>
      </c>
      <c r="B149" s="28" t="s">
        <v>15</v>
      </c>
      <c r="C149" s="29">
        <v>12.0</v>
      </c>
      <c r="D149" s="30" t="s">
        <v>239</v>
      </c>
      <c r="E149" s="30" t="s">
        <v>240</v>
      </c>
      <c r="F149" s="28" t="s">
        <v>157</v>
      </c>
      <c r="G149" s="30" t="s">
        <v>241</v>
      </c>
      <c r="H149" s="28" t="s">
        <v>18</v>
      </c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ht="15.75" customHeight="1">
      <c r="A150" s="27">
        <v>45404.0</v>
      </c>
      <c r="B150" s="28" t="s">
        <v>19</v>
      </c>
      <c r="C150" s="29">
        <v>3.0</v>
      </c>
      <c r="D150" s="30" t="s">
        <v>237</v>
      </c>
      <c r="E150" s="30" t="s">
        <v>242</v>
      </c>
      <c r="F150" s="28" t="s">
        <v>33</v>
      </c>
      <c r="G150" s="30" t="s">
        <v>219</v>
      </c>
      <c r="H150" s="28" t="s">
        <v>27</v>
      </c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ht="15.75" customHeight="1">
      <c r="A151" s="27">
        <v>45404.0</v>
      </c>
      <c r="B151" s="28" t="s">
        <v>19</v>
      </c>
      <c r="C151" s="29">
        <v>1.0</v>
      </c>
      <c r="D151" s="30" t="s">
        <v>237</v>
      </c>
      <c r="E151" s="30" t="s">
        <v>222</v>
      </c>
      <c r="F151" s="28" t="s">
        <v>33</v>
      </c>
      <c r="G151" s="30" t="s">
        <v>78</v>
      </c>
      <c r="H151" s="28" t="s">
        <v>18</v>
      </c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ht="15.75" customHeight="1">
      <c r="A152" s="27">
        <v>45405.0</v>
      </c>
      <c r="B152" s="28" t="s">
        <v>64</v>
      </c>
      <c r="C152" s="29">
        <v>1.0</v>
      </c>
      <c r="D152" s="30" t="s">
        <v>57</v>
      </c>
      <c r="E152" s="30" t="s">
        <v>243</v>
      </c>
      <c r="F152" s="28" t="s">
        <v>33</v>
      </c>
      <c r="G152" s="30" t="s">
        <v>204</v>
      </c>
      <c r="H152" s="28" t="s">
        <v>18</v>
      </c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ht="15.75" customHeight="1">
      <c r="A153" s="27">
        <v>45405.0</v>
      </c>
      <c r="B153" s="28" t="s">
        <v>64</v>
      </c>
      <c r="C153" s="29">
        <v>2.0</v>
      </c>
      <c r="D153" s="30" t="s">
        <v>57</v>
      </c>
      <c r="E153" s="30" t="s">
        <v>244</v>
      </c>
      <c r="F153" s="28" t="s">
        <v>33</v>
      </c>
      <c r="G153" s="30" t="s">
        <v>13</v>
      </c>
      <c r="H153" s="28" t="s">
        <v>18</v>
      </c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ht="15.75" customHeight="1">
      <c r="A154" s="27">
        <v>45405.0</v>
      </c>
      <c r="B154" s="28" t="s">
        <v>19</v>
      </c>
      <c r="C154" s="29">
        <v>28.0</v>
      </c>
      <c r="D154" s="30" t="s">
        <v>245</v>
      </c>
      <c r="E154" s="30" t="s">
        <v>246</v>
      </c>
      <c r="F154" s="28" t="s">
        <v>231</v>
      </c>
      <c r="G154" s="30" t="s">
        <v>96</v>
      </c>
      <c r="H154" s="28" t="s">
        <v>14</v>
      </c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ht="15.75" customHeight="1">
      <c r="A155" s="27">
        <v>45407.0</v>
      </c>
      <c r="B155" s="28" t="s">
        <v>19</v>
      </c>
      <c r="C155" s="29">
        <v>843.0</v>
      </c>
      <c r="D155" s="30" t="s">
        <v>247</v>
      </c>
      <c r="E155" s="30" t="s">
        <v>248</v>
      </c>
      <c r="F155" s="28" t="s">
        <v>123</v>
      </c>
      <c r="G155" s="30" t="s">
        <v>21</v>
      </c>
      <c r="H155" s="28" t="s">
        <v>22</v>
      </c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ht="15.75" customHeight="1">
      <c r="A156" s="27">
        <v>45407.0</v>
      </c>
      <c r="B156" s="28" t="s">
        <v>64</v>
      </c>
      <c r="C156" s="29">
        <v>1.0</v>
      </c>
      <c r="D156" s="30" t="s">
        <v>57</v>
      </c>
      <c r="E156" s="30" t="s">
        <v>249</v>
      </c>
      <c r="F156" s="28" t="s">
        <v>33</v>
      </c>
      <c r="G156" s="30" t="s">
        <v>13</v>
      </c>
      <c r="H156" s="28" t="s">
        <v>22</v>
      </c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ht="15.75" customHeight="1">
      <c r="A157" s="27">
        <v>45408.0</v>
      </c>
      <c r="B157" s="28" t="s">
        <v>19</v>
      </c>
      <c r="C157" s="29">
        <v>870.0</v>
      </c>
      <c r="D157" s="30" t="s">
        <v>250</v>
      </c>
      <c r="E157" s="30" t="s">
        <v>251</v>
      </c>
      <c r="F157" s="28" t="s">
        <v>123</v>
      </c>
      <c r="G157" s="30" t="s">
        <v>252</v>
      </c>
      <c r="H157" s="28" t="s">
        <v>18</v>
      </c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ht="15.75" customHeight="1">
      <c r="A158" s="27">
        <v>45409.0</v>
      </c>
      <c r="B158" s="28" t="s">
        <v>56</v>
      </c>
      <c r="C158" s="29">
        <v>80.0</v>
      </c>
      <c r="D158" s="30" t="s">
        <v>253</v>
      </c>
      <c r="E158" s="30" t="s">
        <v>254</v>
      </c>
      <c r="F158" s="28" t="s">
        <v>123</v>
      </c>
      <c r="G158" s="30" t="s">
        <v>59</v>
      </c>
      <c r="H158" s="28" t="s">
        <v>14</v>
      </c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ht="15.75" customHeight="1">
      <c r="A159" s="27">
        <v>45411.0</v>
      </c>
      <c r="B159" s="28" t="s">
        <v>30</v>
      </c>
      <c r="C159" s="29">
        <v>8.0</v>
      </c>
      <c r="D159" s="30" t="s">
        <v>255</v>
      </c>
      <c r="E159" s="30" t="s">
        <v>256</v>
      </c>
      <c r="F159" s="28" t="s">
        <v>157</v>
      </c>
      <c r="G159" s="30" t="s">
        <v>13</v>
      </c>
      <c r="H159" s="28" t="s">
        <v>18</v>
      </c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ht="15.75" customHeight="1">
      <c r="A160" s="27">
        <v>45412.0</v>
      </c>
      <c r="B160" s="28" t="s">
        <v>30</v>
      </c>
      <c r="C160" s="29">
        <v>1.0</v>
      </c>
      <c r="D160" s="30" t="s">
        <v>202</v>
      </c>
      <c r="E160" s="30" t="s">
        <v>257</v>
      </c>
      <c r="F160" s="28" t="s">
        <v>33</v>
      </c>
      <c r="G160" s="30" t="s">
        <v>34</v>
      </c>
      <c r="H160" s="28" t="s">
        <v>14</v>
      </c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ht="15.75" customHeight="1">
      <c r="A161" s="34">
        <v>45414.0</v>
      </c>
      <c r="B161" s="35" t="s">
        <v>19</v>
      </c>
      <c r="C161" s="36">
        <v>13.0</v>
      </c>
      <c r="D161" s="37" t="s">
        <v>258</v>
      </c>
      <c r="E161" s="37" t="s">
        <v>259</v>
      </c>
      <c r="F161" s="35" t="s">
        <v>231</v>
      </c>
      <c r="G161" s="37" t="s">
        <v>78</v>
      </c>
      <c r="H161" s="35" t="s">
        <v>18</v>
      </c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ht="15.75" customHeight="1">
      <c r="A162" s="34">
        <v>45414.0</v>
      </c>
      <c r="B162" s="35" t="s">
        <v>9</v>
      </c>
      <c r="C162" s="36">
        <v>157.0</v>
      </c>
      <c r="D162" s="37" t="s">
        <v>260</v>
      </c>
      <c r="E162" s="37" t="s">
        <v>261</v>
      </c>
      <c r="F162" s="35" t="s">
        <v>157</v>
      </c>
      <c r="G162" s="37" t="s">
        <v>13</v>
      </c>
      <c r="H162" s="35" t="s">
        <v>14</v>
      </c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</row>
    <row r="163" ht="15.75" customHeight="1">
      <c r="A163" s="34">
        <v>45415.0</v>
      </c>
      <c r="B163" s="35" t="s">
        <v>19</v>
      </c>
      <c r="C163" s="36">
        <v>6.0</v>
      </c>
      <c r="D163" s="39" t="s">
        <v>262</v>
      </c>
      <c r="E163" s="39" t="s">
        <v>263</v>
      </c>
      <c r="F163" s="35" t="s">
        <v>234</v>
      </c>
      <c r="G163" s="37" t="s">
        <v>21</v>
      </c>
      <c r="H163" s="35" t="s">
        <v>22</v>
      </c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40"/>
      <c r="Z163" s="40"/>
      <c r="AA163" s="40"/>
    </row>
    <row r="164" ht="15.75" customHeight="1">
      <c r="A164" s="34">
        <v>45415.0</v>
      </c>
      <c r="B164" s="35" t="s">
        <v>19</v>
      </c>
      <c r="C164" s="36">
        <v>53.0</v>
      </c>
      <c r="D164" s="37" t="s">
        <v>229</v>
      </c>
      <c r="E164" s="37" t="s">
        <v>264</v>
      </c>
      <c r="F164" s="35" t="s">
        <v>231</v>
      </c>
      <c r="G164" s="37" t="s">
        <v>204</v>
      </c>
      <c r="H164" s="35" t="s">
        <v>18</v>
      </c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40"/>
      <c r="Z164" s="40"/>
      <c r="AA164" s="40"/>
    </row>
    <row r="165" ht="15.75" customHeight="1">
      <c r="A165" s="34">
        <v>45419.0</v>
      </c>
      <c r="B165" s="35" t="s">
        <v>9</v>
      </c>
      <c r="C165" s="36">
        <v>48.0</v>
      </c>
      <c r="D165" s="37" t="s">
        <v>265</v>
      </c>
      <c r="E165" s="37" t="s">
        <v>266</v>
      </c>
      <c r="F165" s="35" t="s">
        <v>157</v>
      </c>
      <c r="G165" s="37" t="s">
        <v>267</v>
      </c>
      <c r="H165" s="35" t="s">
        <v>27</v>
      </c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40"/>
      <c r="Z165" s="40"/>
      <c r="AA165" s="40"/>
    </row>
    <row r="166" ht="15.75" customHeight="1">
      <c r="A166" s="34">
        <v>45419.0</v>
      </c>
      <c r="B166" s="35" t="s">
        <v>19</v>
      </c>
      <c r="C166" s="36">
        <v>26.0</v>
      </c>
      <c r="D166" s="37" t="s">
        <v>268</v>
      </c>
      <c r="E166" s="37" t="s">
        <v>269</v>
      </c>
      <c r="F166" s="35" t="s">
        <v>231</v>
      </c>
      <c r="G166" s="37" t="s">
        <v>270</v>
      </c>
      <c r="H166" s="35" t="s">
        <v>14</v>
      </c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40"/>
      <c r="Z166" s="40"/>
      <c r="AA166" s="40"/>
    </row>
    <row r="167" ht="15.75" customHeight="1">
      <c r="A167" s="34">
        <v>45420.0</v>
      </c>
      <c r="B167" s="35" t="s">
        <v>64</v>
      </c>
      <c r="C167" s="36">
        <v>1.0</v>
      </c>
      <c r="D167" s="37" t="s">
        <v>220</v>
      </c>
      <c r="E167" s="37" t="s">
        <v>271</v>
      </c>
      <c r="F167" s="35" t="s">
        <v>33</v>
      </c>
      <c r="G167" s="37" t="s">
        <v>272</v>
      </c>
      <c r="H167" s="35" t="s">
        <v>22</v>
      </c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40"/>
      <c r="Z167" s="40"/>
      <c r="AA167" s="40"/>
    </row>
    <row r="168" ht="15.75" customHeight="1">
      <c r="A168" s="34">
        <v>45420.0</v>
      </c>
      <c r="B168" s="35" t="s">
        <v>116</v>
      </c>
      <c r="C168" s="36">
        <v>24.0</v>
      </c>
      <c r="D168" s="39" t="s">
        <v>273</v>
      </c>
      <c r="E168" s="37" t="s">
        <v>274</v>
      </c>
      <c r="F168" s="35" t="s">
        <v>236</v>
      </c>
      <c r="G168" s="37" t="s">
        <v>275</v>
      </c>
      <c r="H168" s="35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40"/>
      <c r="Z168" s="40"/>
      <c r="AA168" s="40"/>
    </row>
    <row r="169" ht="15.75" customHeight="1">
      <c r="A169" s="34">
        <v>45422.0</v>
      </c>
      <c r="B169" s="35" t="s">
        <v>19</v>
      </c>
      <c r="C169" s="36">
        <v>19.0</v>
      </c>
      <c r="D169" s="37" t="s">
        <v>229</v>
      </c>
      <c r="E169" s="37" t="s">
        <v>276</v>
      </c>
      <c r="F169" s="35" t="s">
        <v>231</v>
      </c>
      <c r="G169" s="37" t="s">
        <v>277</v>
      </c>
      <c r="H169" s="35" t="s">
        <v>27</v>
      </c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40"/>
      <c r="Z169" s="40"/>
      <c r="AA169" s="40"/>
    </row>
    <row r="170" ht="15.75" customHeight="1">
      <c r="A170" s="34">
        <v>45427.0</v>
      </c>
      <c r="B170" s="35" t="s">
        <v>19</v>
      </c>
      <c r="C170" s="36">
        <v>67.0</v>
      </c>
      <c r="D170" s="37" t="s">
        <v>278</v>
      </c>
      <c r="E170" s="37" t="s">
        <v>279</v>
      </c>
      <c r="F170" s="35" t="s">
        <v>157</v>
      </c>
      <c r="G170" s="37" t="s">
        <v>204</v>
      </c>
      <c r="H170" s="35" t="s">
        <v>18</v>
      </c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40"/>
      <c r="Z170" s="40"/>
      <c r="AA170" s="40"/>
    </row>
    <row r="171" ht="15.75" customHeight="1">
      <c r="A171" s="34">
        <v>45428.0</v>
      </c>
      <c r="B171" s="35" t="s">
        <v>9</v>
      </c>
      <c r="C171" s="36">
        <v>2.0</v>
      </c>
      <c r="D171" s="37" t="s">
        <v>280</v>
      </c>
      <c r="E171" s="37" t="s">
        <v>281</v>
      </c>
      <c r="F171" s="35" t="s">
        <v>33</v>
      </c>
      <c r="G171" s="37" t="s">
        <v>13</v>
      </c>
      <c r="H171" s="35" t="s">
        <v>22</v>
      </c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40"/>
      <c r="Z171" s="40"/>
      <c r="AA171" s="40"/>
    </row>
    <row r="172" ht="15.75" customHeight="1">
      <c r="A172" s="34">
        <v>45428.0</v>
      </c>
      <c r="B172" s="35" t="s">
        <v>64</v>
      </c>
      <c r="C172" s="36">
        <v>3.0</v>
      </c>
      <c r="D172" s="37" t="s">
        <v>57</v>
      </c>
      <c r="E172" s="37" t="s">
        <v>282</v>
      </c>
      <c r="F172" s="35" t="s">
        <v>33</v>
      </c>
      <c r="G172" s="37" t="s">
        <v>13</v>
      </c>
      <c r="H172" s="35" t="s">
        <v>22</v>
      </c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40"/>
      <c r="Z172" s="40"/>
      <c r="AA172" s="40"/>
    </row>
    <row r="173" ht="15.75" customHeight="1">
      <c r="A173" s="34">
        <v>45429.0</v>
      </c>
      <c r="B173" s="35" t="s">
        <v>64</v>
      </c>
      <c r="C173" s="36">
        <v>11.0</v>
      </c>
      <c r="D173" s="37" t="s">
        <v>31</v>
      </c>
      <c r="E173" s="37" t="s">
        <v>283</v>
      </c>
      <c r="F173" s="35" t="s">
        <v>33</v>
      </c>
      <c r="G173" s="37" t="s">
        <v>13</v>
      </c>
      <c r="H173" s="35" t="s">
        <v>14</v>
      </c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40"/>
      <c r="Z173" s="40"/>
      <c r="AA173" s="40"/>
    </row>
    <row r="174" ht="15.75" customHeight="1">
      <c r="A174" s="34">
        <v>45429.0</v>
      </c>
      <c r="B174" s="35" t="s">
        <v>19</v>
      </c>
      <c r="C174" s="36">
        <v>5.0</v>
      </c>
      <c r="D174" s="37" t="s">
        <v>284</v>
      </c>
      <c r="E174" s="37" t="s">
        <v>285</v>
      </c>
      <c r="F174" s="35" t="s">
        <v>119</v>
      </c>
      <c r="G174" s="37" t="s">
        <v>21</v>
      </c>
      <c r="H174" s="35" t="s">
        <v>22</v>
      </c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40"/>
      <c r="Z174" s="40"/>
      <c r="AA174" s="40"/>
    </row>
    <row r="175" ht="15.75" customHeight="1">
      <c r="A175" s="34">
        <v>45432.0</v>
      </c>
      <c r="B175" s="35" t="s">
        <v>9</v>
      </c>
      <c r="C175" s="36">
        <v>73.0</v>
      </c>
      <c r="D175" s="37" t="s">
        <v>260</v>
      </c>
      <c r="E175" s="37" t="s">
        <v>266</v>
      </c>
      <c r="F175" s="35" t="s">
        <v>157</v>
      </c>
      <c r="G175" s="37" t="s">
        <v>286</v>
      </c>
      <c r="H175" s="35" t="s">
        <v>27</v>
      </c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40"/>
      <c r="Z175" s="40"/>
      <c r="AA175" s="40"/>
    </row>
    <row r="176" ht="15.75" customHeight="1">
      <c r="A176" s="34">
        <v>45434.0</v>
      </c>
      <c r="B176" s="35" t="s">
        <v>19</v>
      </c>
      <c r="C176" s="36">
        <v>9.0</v>
      </c>
      <c r="D176" s="37" t="s">
        <v>229</v>
      </c>
      <c r="E176" s="37" t="s">
        <v>287</v>
      </c>
      <c r="F176" s="35" t="s">
        <v>231</v>
      </c>
      <c r="G176" s="37" t="s">
        <v>21</v>
      </c>
      <c r="H176" s="35" t="s">
        <v>22</v>
      </c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40"/>
      <c r="Z176" s="40"/>
      <c r="AA176" s="40"/>
    </row>
    <row r="177" ht="15.75" customHeight="1">
      <c r="A177" s="34">
        <v>45434.0</v>
      </c>
      <c r="B177" s="35" t="s">
        <v>56</v>
      </c>
      <c r="C177" s="36">
        <v>2.0</v>
      </c>
      <c r="D177" s="37" t="s">
        <v>57</v>
      </c>
      <c r="E177" s="37" t="s">
        <v>288</v>
      </c>
      <c r="F177" s="35" t="s">
        <v>33</v>
      </c>
      <c r="G177" s="37" t="s">
        <v>289</v>
      </c>
      <c r="H177" s="35" t="s">
        <v>14</v>
      </c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40"/>
      <c r="Z177" s="40"/>
      <c r="AA177" s="40"/>
    </row>
    <row r="178" ht="15.75" customHeight="1">
      <c r="A178" s="34">
        <v>45436.0</v>
      </c>
      <c r="B178" s="35" t="s">
        <v>19</v>
      </c>
      <c r="C178" s="36">
        <v>36.0</v>
      </c>
      <c r="D178" s="37" t="s">
        <v>290</v>
      </c>
      <c r="E178" s="37" t="s">
        <v>276</v>
      </c>
      <c r="F178" s="35" t="s">
        <v>231</v>
      </c>
      <c r="G178" s="37" t="s">
        <v>277</v>
      </c>
      <c r="H178" s="35" t="s">
        <v>27</v>
      </c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40"/>
      <c r="Z178" s="40"/>
      <c r="AA178" s="40"/>
    </row>
    <row r="179" ht="15.75" customHeight="1">
      <c r="A179" s="34">
        <v>45438.0</v>
      </c>
      <c r="B179" s="35" t="s">
        <v>9</v>
      </c>
      <c r="C179" s="36">
        <v>44.0</v>
      </c>
      <c r="D179" s="37" t="s">
        <v>291</v>
      </c>
      <c r="E179" s="37" t="s">
        <v>292</v>
      </c>
      <c r="F179" s="35" t="s">
        <v>207</v>
      </c>
      <c r="G179" s="37" t="s">
        <v>272</v>
      </c>
      <c r="H179" s="35" t="s">
        <v>22</v>
      </c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40"/>
      <c r="Z179" s="40"/>
      <c r="AA179" s="40"/>
    </row>
    <row r="180" ht="15.75" customHeight="1">
      <c r="A180" s="34">
        <v>45439.0</v>
      </c>
      <c r="B180" s="35" t="s">
        <v>116</v>
      </c>
      <c r="C180" s="36">
        <v>20.0</v>
      </c>
      <c r="D180" s="39" t="s">
        <v>293</v>
      </c>
      <c r="E180" s="37" t="s">
        <v>274</v>
      </c>
      <c r="F180" s="35" t="s">
        <v>236</v>
      </c>
      <c r="G180" s="37" t="s">
        <v>275</v>
      </c>
      <c r="H180" s="35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40"/>
      <c r="Z180" s="40"/>
      <c r="AA180" s="40"/>
    </row>
    <row r="181" ht="15.75" customHeight="1">
      <c r="A181" s="34">
        <v>45439.0</v>
      </c>
      <c r="B181" s="35" t="s">
        <v>64</v>
      </c>
      <c r="C181" s="36">
        <v>1.0</v>
      </c>
      <c r="D181" s="37" t="s">
        <v>57</v>
      </c>
      <c r="E181" s="37" t="s">
        <v>294</v>
      </c>
      <c r="F181" s="35" t="s">
        <v>33</v>
      </c>
      <c r="G181" s="37" t="s">
        <v>13</v>
      </c>
      <c r="H181" s="35" t="s">
        <v>14</v>
      </c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40"/>
      <c r="Z181" s="40"/>
      <c r="AA181" s="40"/>
    </row>
    <row r="182" ht="15.75" customHeight="1">
      <c r="A182" s="34">
        <v>45439.0</v>
      </c>
      <c r="B182" s="35" t="s">
        <v>64</v>
      </c>
      <c r="C182" s="36">
        <v>2.0</v>
      </c>
      <c r="D182" s="37" t="s">
        <v>280</v>
      </c>
      <c r="E182" s="37" t="s">
        <v>295</v>
      </c>
      <c r="F182" s="35" t="s">
        <v>33</v>
      </c>
      <c r="G182" s="37" t="s">
        <v>13</v>
      </c>
      <c r="H182" s="35" t="s">
        <v>18</v>
      </c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40"/>
      <c r="Z182" s="40"/>
      <c r="AA182" s="40"/>
    </row>
    <row r="183" ht="15.75" customHeight="1">
      <c r="A183" s="34">
        <v>45440.0</v>
      </c>
      <c r="B183" s="35" t="s">
        <v>9</v>
      </c>
      <c r="C183" s="36">
        <v>110.0</v>
      </c>
      <c r="D183" s="37" t="s">
        <v>296</v>
      </c>
      <c r="E183" s="37" t="s">
        <v>281</v>
      </c>
      <c r="F183" s="35" t="s">
        <v>157</v>
      </c>
      <c r="G183" s="37" t="s">
        <v>13</v>
      </c>
      <c r="H183" s="35" t="s">
        <v>22</v>
      </c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40"/>
      <c r="Z183" s="40"/>
      <c r="AA183" s="40"/>
    </row>
    <row r="184" ht="15.75" customHeight="1">
      <c r="A184" s="34">
        <v>45440.0</v>
      </c>
      <c r="B184" s="35" t="s">
        <v>56</v>
      </c>
      <c r="C184" s="36">
        <v>6.0</v>
      </c>
      <c r="D184" s="37" t="s">
        <v>57</v>
      </c>
      <c r="E184" s="37" t="s">
        <v>288</v>
      </c>
      <c r="F184" s="35" t="s">
        <v>33</v>
      </c>
      <c r="G184" s="39" t="s">
        <v>59</v>
      </c>
      <c r="H184" s="35" t="s">
        <v>14</v>
      </c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40"/>
      <c r="Z184" s="40"/>
      <c r="AA184" s="40"/>
    </row>
    <row r="185" ht="15.75" customHeight="1">
      <c r="A185" s="34">
        <v>45441.0</v>
      </c>
      <c r="B185" s="35" t="s">
        <v>19</v>
      </c>
      <c r="C185" s="36">
        <v>5.0</v>
      </c>
      <c r="D185" s="37" t="s">
        <v>31</v>
      </c>
      <c r="E185" s="37" t="s">
        <v>297</v>
      </c>
      <c r="F185" s="35" t="s">
        <v>33</v>
      </c>
      <c r="G185" s="37" t="s">
        <v>13</v>
      </c>
      <c r="H185" s="35" t="s">
        <v>14</v>
      </c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40"/>
      <c r="Z185" s="40"/>
      <c r="AA185" s="40"/>
    </row>
    <row r="186" ht="15.75" customHeight="1">
      <c r="A186" s="34">
        <v>45442.0</v>
      </c>
      <c r="B186" s="35" t="s">
        <v>116</v>
      </c>
      <c r="C186" s="36">
        <v>14.0</v>
      </c>
      <c r="D186" s="39" t="s">
        <v>298</v>
      </c>
      <c r="E186" s="37" t="s">
        <v>274</v>
      </c>
      <c r="F186" s="35" t="s">
        <v>236</v>
      </c>
      <c r="G186" s="37" t="s">
        <v>275</v>
      </c>
      <c r="H186" s="35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40"/>
      <c r="Z186" s="40"/>
      <c r="AA186" s="40"/>
    </row>
    <row r="187" ht="15.75" customHeight="1">
      <c r="A187" s="34">
        <v>45443.0</v>
      </c>
      <c r="B187" s="35" t="s">
        <v>9</v>
      </c>
      <c r="C187" s="36">
        <v>76.0</v>
      </c>
      <c r="D187" s="37" t="s">
        <v>31</v>
      </c>
      <c r="E187" s="37" t="s">
        <v>299</v>
      </c>
      <c r="F187" s="35" t="s">
        <v>33</v>
      </c>
      <c r="G187" s="37" t="s">
        <v>300</v>
      </c>
      <c r="H187" s="35" t="s">
        <v>18</v>
      </c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40"/>
      <c r="Z187" s="40"/>
      <c r="AA187" s="40"/>
    </row>
    <row r="188" ht="15.75" customHeight="1">
      <c r="A188" s="34">
        <v>45443.0</v>
      </c>
      <c r="B188" s="35" t="s">
        <v>116</v>
      </c>
      <c r="C188" s="36">
        <v>15.0</v>
      </c>
      <c r="D188" s="39" t="s">
        <v>301</v>
      </c>
      <c r="E188" s="37" t="s">
        <v>274</v>
      </c>
      <c r="F188" s="35" t="s">
        <v>236</v>
      </c>
      <c r="G188" s="37" t="s">
        <v>275</v>
      </c>
      <c r="H188" s="35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40"/>
      <c r="Z188" s="40"/>
      <c r="AA188" s="40"/>
    </row>
    <row r="189" ht="15.75" customHeight="1">
      <c r="A189" s="41">
        <v>45444.0</v>
      </c>
      <c r="B189" s="42" t="s">
        <v>9</v>
      </c>
      <c r="C189" s="43">
        <v>41.0</v>
      </c>
      <c r="D189" s="44" t="s">
        <v>302</v>
      </c>
      <c r="E189" s="45" t="s">
        <v>303</v>
      </c>
      <c r="F189" s="42" t="s">
        <v>304</v>
      </c>
      <c r="G189" s="45" t="s">
        <v>305</v>
      </c>
      <c r="H189" s="42" t="s">
        <v>22</v>
      </c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ht="15.75" customHeight="1">
      <c r="A190" s="41">
        <v>45444.0</v>
      </c>
      <c r="B190" s="42" t="s">
        <v>9</v>
      </c>
      <c r="C190" s="43">
        <v>64.0</v>
      </c>
      <c r="D190" s="45" t="s">
        <v>306</v>
      </c>
      <c r="E190" s="45" t="s">
        <v>307</v>
      </c>
      <c r="F190" s="42" t="s">
        <v>123</v>
      </c>
      <c r="G190" s="45" t="s">
        <v>308</v>
      </c>
      <c r="H190" s="42" t="s">
        <v>27</v>
      </c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ht="15.75" customHeight="1">
      <c r="A191" s="41">
        <v>45448.0</v>
      </c>
      <c r="B191" s="42" t="s">
        <v>19</v>
      </c>
      <c r="C191" s="43">
        <v>16.0</v>
      </c>
      <c r="D191" s="45" t="s">
        <v>309</v>
      </c>
      <c r="E191" s="45" t="s">
        <v>310</v>
      </c>
      <c r="F191" s="42" t="s">
        <v>231</v>
      </c>
      <c r="G191" s="45" t="s">
        <v>96</v>
      </c>
      <c r="H191" s="42" t="s">
        <v>14</v>
      </c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ht="15.75" customHeight="1">
      <c r="A192" s="41">
        <v>45448.0</v>
      </c>
      <c r="B192" s="42" t="s">
        <v>19</v>
      </c>
      <c r="C192" s="43">
        <v>20.0</v>
      </c>
      <c r="D192" s="45" t="s">
        <v>311</v>
      </c>
      <c r="E192" s="45" t="s">
        <v>312</v>
      </c>
      <c r="F192" s="42" t="s">
        <v>231</v>
      </c>
      <c r="G192" s="45" t="s">
        <v>308</v>
      </c>
      <c r="H192" s="42" t="s">
        <v>27</v>
      </c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ht="15.75" customHeight="1">
      <c r="A193" s="41">
        <v>45448.0</v>
      </c>
      <c r="B193" s="42" t="s">
        <v>64</v>
      </c>
      <c r="C193" s="43">
        <v>13.0</v>
      </c>
      <c r="D193" s="45" t="s">
        <v>313</v>
      </c>
      <c r="E193" s="45" t="s">
        <v>314</v>
      </c>
      <c r="F193" s="42" t="s">
        <v>33</v>
      </c>
      <c r="G193" s="45" t="s">
        <v>315</v>
      </c>
      <c r="H193" s="42" t="s">
        <v>18</v>
      </c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ht="15.75" customHeight="1">
      <c r="A194" s="41">
        <v>45449.0</v>
      </c>
      <c r="B194" s="42" t="s">
        <v>9</v>
      </c>
      <c r="C194" s="43">
        <v>70.0</v>
      </c>
      <c r="D194" s="45" t="s">
        <v>316</v>
      </c>
      <c r="E194" s="45" t="s">
        <v>317</v>
      </c>
      <c r="F194" s="42" t="s">
        <v>207</v>
      </c>
      <c r="G194" s="45" t="s">
        <v>318</v>
      </c>
      <c r="H194" s="42" t="s">
        <v>69</v>
      </c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ht="15.75" customHeight="1">
      <c r="A195" s="41">
        <v>45449.0</v>
      </c>
      <c r="B195" s="42" t="s">
        <v>19</v>
      </c>
      <c r="C195" s="43">
        <v>14.0</v>
      </c>
      <c r="D195" s="45" t="s">
        <v>319</v>
      </c>
      <c r="E195" s="44" t="s">
        <v>320</v>
      </c>
      <c r="F195" s="42" t="s">
        <v>231</v>
      </c>
      <c r="G195" s="45" t="s">
        <v>259</v>
      </c>
      <c r="H195" s="42" t="s">
        <v>18</v>
      </c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>
      <c r="A196" s="41">
        <v>45450.0</v>
      </c>
      <c r="B196" s="42" t="s">
        <v>19</v>
      </c>
      <c r="C196" s="46">
        <v>7.0</v>
      </c>
      <c r="D196" s="47" t="s">
        <v>232</v>
      </c>
      <c r="E196" s="47" t="s">
        <v>233</v>
      </c>
      <c r="F196" s="42" t="s">
        <v>234</v>
      </c>
      <c r="G196" s="48" t="s">
        <v>21</v>
      </c>
      <c r="H196" s="42" t="s">
        <v>22</v>
      </c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>
      <c r="A197" s="41">
        <v>45450.0</v>
      </c>
      <c r="B197" s="42" t="s">
        <v>19</v>
      </c>
      <c r="C197" s="46">
        <v>25.0</v>
      </c>
      <c r="D197" s="47" t="s">
        <v>321</v>
      </c>
      <c r="E197" s="47" t="s">
        <v>322</v>
      </c>
      <c r="F197" s="42" t="s">
        <v>231</v>
      </c>
      <c r="G197" s="48" t="s">
        <v>308</v>
      </c>
      <c r="H197" s="42" t="s">
        <v>27</v>
      </c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ht="28.5" customHeight="1">
      <c r="A198" s="41">
        <v>45454.0</v>
      </c>
      <c r="B198" s="42" t="s">
        <v>64</v>
      </c>
      <c r="C198" s="46">
        <v>3.0</v>
      </c>
      <c r="D198" s="48" t="s">
        <v>323</v>
      </c>
      <c r="E198" s="48" t="s">
        <v>324</v>
      </c>
      <c r="F198" s="42" t="s">
        <v>33</v>
      </c>
      <c r="G198" s="48" t="s">
        <v>325</v>
      </c>
      <c r="H198" s="42" t="s">
        <v>27</v>
      </c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>
      <c r="A199" s="41">
        <v>45454.0</v>
      </c>
      <c r="B199" s="42" t="s">
        <v>64</v>
      </c>
      <c r="C199" s="46">
        <v>10.0</v>
      </c>
      <c r="D199" s="48" t="s">
        <v>326</v>
      </c>
      <c r="E199" s="48" t="s">
        <v>327</v>
      </c>
      <c r="F199" s="42" t="s">
        <v>207</v>
      </c>
      <c r="G199" s="48" t="s">
        <v>328</v>
      </c>
      <c r="H199" s="42" t="s">
        <v>14</v>
      </c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>
      <c r="A200" s="41">
        <v>45455.0</v>
      </c>
      <c r="B200" s="42" t="s">
        <v>9</v>
      </c>
      <c r="C200" s="46">
        <v>65.0</v>
      </c>
      <c r="D200" s="48" t="s">
        <v>329</v>
      </c>
      <c r="E200" s="48" t="s">
        <v>317</v>
      </c>
      <c r="F200" s="42" t="s">
        <v>207</v>
      </c>
      <c r="G200" s="48" t="s">
        <v>330</v>
      </c>
      <c r="H200" s="42" t="s">
        <v>18</v>
      </c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>
      <c r="A201" s="41">
        <v>45455.0</v>
      </c>
      <c r="B201" s="42" t="s">
        <v>19</v>
      </c>
      <c r="C201" s="49">
        <v>135.0</v>
      </c>
      <c r="D201" s="50" t="s">
        <v>331</v>
      </c>
      <c r="E201" s="51" t="s">
        <v>332</v>
      </c>
      <c r="F201" s="42" t="s">
        <v>157</v>
      </c>
      <c r="G201" s="52" t="s">
        <v>333</v>
      </c>
      <c r="H201" s="42" t="s">
        <v>14</v>
      </c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>
      <c r="A202" s="41">
        <v>45455.0</v>
      </c>
      <c r="B202" s="42" t="s">
        <v>9</v>
      </c>
      <c r="C202" s="49">
        <v>18.0</v>
      </c>
      <c r="D202" s="50" t="s">
        <v>334</v>
      </c>
      <c r="E202" s="48" t="s">
        <v>327</v>
      </c>
      <c r="F202" s="42" t="s">
        <v>207</v>
      </c>
      <c r="G202" s="50" t="s">
        <v>224</v>
      </c>
      <c r="H202" s="42" t="s">
        <v>14</v>
      </c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>
      <c r="A203" s="41">
        <v>45456.0</v>
      </c>
      <c r="B203" s="42" t="s">
        <v>19</v>
      </c>
      <c r="C203" s="49">
        <v>8.0</v>
      </c>
      <c r="D203" s="50" t="s">
        <v>335</v>
      </c>
      <c r="E203" s="51" t="s">
        <v>259</v>
      </c>
      <c r="F203" s="42" t="s">
        <v>231</v>
      </c>
      <c r="G203" s="50" t="s">
        <v>336</v>
      </c>
      <c r="H203" s="42" t="s">
        <v>18</v>
      </c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>
      <c r="A204" s="41">
        <v>45457.0</v>
      </c>
      <c r="B204" s="42" t="s">
        <v>9</v>
      </c>
      <c r="C204" s="49">
        <v>65.0</v>
      </c>
      <c r="D204" s="50" t="s">
        <v>337</v>
      </c>
      <c r="E204" s="50" t="s">
        <v>338</v>
      </c>
      <c r="F204" s="42" t="s">
        <v>157</v>
      </c>
      <c r="G204" s="50" t="s">
        <v>13</v>
      </c>
      <c r="H204" s="42" t="s">
        <v>22</v>
      </c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ht="15.75" customHeight="1">
      <c r="A205" s="41">
        <v>45457.0</v>
      </c>
      <c r="B205" s="42" t="s">
        <v>19</v>
      </c>
      <c r="C205" s="49">
        <v>7.0</v>
      </c>
      <c r="D205" s="47" t="s">
        <v>232</v>
      </c>
      <c r="E205" s="51" t="s">
        <v>339</v>
      </c>
      <c r="F205" s="42" t="s">
        <v>234</v>
      </c>
      <c r="G205" s="50" t="s">
        <v>21</v>
      </c>
      <c r="H205" s="42" t="s">
        <v>22</v>
      </c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ht="15.75" customHeight="1">
      <c r="A206" s="41">
        <v>45457.0</v>
      </c>
      <c r="B206" s="42" t="s">
        <v>9</v>
      </c>
      <c r="C206" s="49">
        <v>8.0</v>
      </c>
      <c r="D206" s="50" t="s">
        <v>340</v>
      </c>
      <c r="E206" s="50" t="s">
        <v>327</v>
      </c>
      <c r="F206" s="42" t="s">
        <v>207</v>
      </c>
      <c r="G206" s="50" t="s">
        <v>224</v>
      </c>
      <c r="H206" s="42" t="s">
        <v>14</v>
      </c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ht="15.75" customHeight="1">
      <c r="A207" s="41">
        <v>45461.0</v>
      </c>
      <c r="B207" s="42" t="s">
        <v>30</v>
      </c>
      <c r="C207" s="49">
        <v>1.0</v>
      </c>
      <c r="D207" s="50" t="s">
        <v>341</v>
      </c>
      <c r="E207" s="50" t="s">
        <v>342</v>
      </c>
      <c r="F207" s="42" t="s">
        <v>33</v>
      </c>
      <c r="G207" s="50" t="s">
        <v>343</v>
      </c>
      <c r="H207" s="42" t="s">
        <v>18</v>
      </c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ht="15.75" customHeight="1">
      <c r="A208" s="41">
        <v>45461.0</v>
      </c>
      <c r="B208" s="42" t="s">
        <v>30</v>
      </c>
      <c r="C208" s="49">
        <v>2.0</v>
      </c>
      <c r="D208" s="50" t="s">
        <v>344</v>
      </c>
      <c r="E208" s="50" t="s">
        <v>345</v>
      </c>
      <c r="F208" s="42" t="s">
        <v>33</v>
      </c>
      <c r="G208" s="50" t="s">
        <v>330</v>
      </c>
      <c r="H208" s="42" t="s">
        <v>18</v>
      </c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ht="15.75" customHeight="1">
      <c r="A209" s="41">
        <v>45461.0</v>
      </c>
      <c r="B209" s="42" t="s">
        <v>64</v>
      </c>
      <c r="C209" s="49">
        <v>1.0</v>
      </c>
      <c r="D209" s="50" t="s">
        <v>346</v>
      </c>
      <c r="E209" s="50" t="s">
        <v>347</v>
      </c>
      <c r="F209" s="42" t="s">
        <v>33</v>
      </c>
      <c r="G209" s="50" t="s">
        <v>224</v>
      </c>
      <c r="H209" s="42" t="s">
        <v>18</v>
      </c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ht="15.75" customHeight="1">
      <c r="A210" s="41">
        <v>45462.0</v>
      </c>
      <c r="B210" s="42" t="s">
        <v>56</v>
      </c>
      <c r="C210" s="49">
        <v>52.0</v>
      </c>
      <c r="D210" s="50" t="s">
        <v>348</v>
      </c>
      <c r="E210" s="50" t="s">
        <v>349</v>
      </c>
      <c r="F210" s="42" t="s">
        <v>33</v>
      </c>
      <c r="G210" s="51" t="s">
        <v>13</v>
      </c>
      <c r="H210" s="42" t="s">
        <v>14</v>
      </c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ht="15.75" customHeight="1">
      <c r="A211" s="41">
        <v>45462.0</v>
      </c>
      <c r="B211" s="42" t="s">
        <v>64</v>
      </c>
      <c r="C211" s="49">
        <v>1.0</v>
      </c>
      <c r="D211" s="50" t="s">
        <v>350</v>
      </c>
      <c r="E211" s="50" t="s">
        <v>351</v>
      </c>
      <c r="F211" s="42" t="s">
        <v>33</v>
      </c>
      <c r="G211" s="50" t="s">
        <v>352</v>
      </c>
      <c r="H211" s="42" t="s">
        <v>18</v>
      </c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ht="15.75" customHeight="1">
      <c r="A212" s="41">
        <v>45462.0</v>
      </c>
      <c r="B212" s="42" t="s">
        <v>19</v>
      </c>
      <c r="C212" s="49">
        <v>39.0</v>
      </c>
      <c r="D212" s="50" t="s">
        <v>353</v>
      </c>
      <c r="E212" s="50" t="s">
        <v>46</v>
      </c>
      <c r="F212" s="42" t="s">
        <v>231</v>
      </c>
      <c r="G212" s="50" t="s">
        <v>354</v>
      </c>
      <c r="H212" s="42" t="s">
        <v>18</v>
      </c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ht="15.75" customHeight="1">
      <c r="A213" s="41">
        <v>45463.0</v>
      </c>
      <c r="B213" s="42" t="s">
        <v>64</v>
      </c>
      <c r="C213" s="49">
        <v>1.0</v>
      </c>
      <c r="D213" s="50" t="s">
        <v>355</v>
      </c>
      <c r="E213" s="50" t="s">
        <v>356</v>
      </c>
      <c r="F213" s="42" t="s">
        <v>33</v>
      </c>
      <c r="G213" s="50" t="s">
        <v>315</v>
      </c>
      <c r="H213" s="42" t="s">
        <v>18</v>
      </c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ht="15.75" customHeight="1">
      <c r="A214" s="53">
        <v>45464.0</v>
      </c>
      <c r="B214" s="54" t="s">
        <v>64</v>
      </c>
      <c r="C214" s="55">
        <v>25.0</v>
      </c>
      <c r="D214" s="51" t="s">
        <v>357</v>
      </c>
      <c r="E214" s="51" t="s">
        <v>116</v>
      </c>
      <c r="F214" s="54" t="s">
        <v>236</v>
      </c>
      <c r="G214" s="51" t="s">
        <v>34</v>
      </c>
      <c r="H214" s="42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ht="15.75" customHeight="1">
      <c r="A215" s="41">
        <v>45467.0</v>
      </c>
      <c r="B215" s="42" t="s">
        <v>64</v>
      </c>
      <c r="C215" s="49">
        <v>6.0</v>
      </c>
      <c r="D215" s="50" t="s">
        <v>358</v>
      </c>
      <c r="E215" s="50" t="s">
        <v>359</v>
      </c>
      <c r="F215" s="42" t="s">
        <v>33</v>
      </c>
      <c r="G215" s="51" t="s">
        <v>13</v>
      </c>
      <c r="H215" s="42" t="s">
        <v>14</v>
      </c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ht="15.75" customHeight="1">
      <c r="A216" s="41">
        <v>45467.0</v>
      </c>
      <c r="B216" s="42" t="s">
        <v>64</v>
      </c>
      <c r="C216" s="49">
        <v>15.0</v>
      </c>
      <c r="D216" s="50" t="s">
        <v>360</v>
      </c>
      <c r="E216" s="50" t="s">
        <v>361</v>
      </c>
      <c r="F216" s="42" t="s">
        <v>33</v>
      </c>
      <c r="G216" s="50" t="s">
        <v>224</v>
      </c>
      <c r="H216" s="42" t="s">
        <v>14</v>
      </c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ht="15.75" customHeight="1">
      <c r="A217" s="41">
        <v>45468.0</v>
      </c>
      <c r="B217" s="42" t="s">
        <v>64</v>
      </c>
      <c r="C217" s="49">
        <v>3.0</v>
      </c>
      <c r="D217" s="50" t="s">
        <v>362</v>
      </c>
      <c r="E217" s="50" t="s">
        <v>363</v>
      </c>
      <c r="F217" s="42" t="s">
        <v>33</v>
      </c>
      <c r="G217" s="50" t="s">
        <v>364</v>
      </c>
      <c r="H217" s="42" t="s">
        <v>18</v>
      </c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ht="15.75" customHeight="1">
      <c r="A218" s="41">
        <v>45469.0</v>
      </c>
      <c r="B218" s="42" t="s">
        <v>9</v>
      </c>
      <c r="C218" s="49">
        <v>70.0</v>
      </c>
      <c r="D218" s="51" t="s">
        <v>365</v>
      </c>
      <c r="E218" s="50" t="s">
        <v>361</v>
      </c>
      <c r="F218" s="42" t="s">
        <v>144</v>
      </c>
      <c r="G218" s="50" t="s">
        <v>366</v>
      </c>
      <c r="H218" s="42" t="s">
        <v>14</v>
      </c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ht="15.75" customHeight="1">
      <c r="A219" s="53">
        <v>45472.0</v>
      </c>
      <c r="B219" s="54" t="s">
        <v>116</v>
      </c>
      <c r="C219" s="55">
        <v>21.0</v>
      </c>
      <c r="D219" s="51" t="s">
        <v>367</v>
      </c>
      <c r="E219" s="51" t="s">
        <v>368</v>
      </c>
      <c r="F219" s="54" t="s">
        <v>236</v>
      </c>
      <c r="G219" s="51" t="s">
        <v>34</v>
      </c>
      <c r="H219" s="42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>
      <c r="A220" s="56">
        <v>45475.0</v>
      </c>
      <c r="B220" s="57" t="s">
        <v>9</v>
      </c>
      <c r="C220" s="58">
        <v>49.0</v>
      </c>
      <c r="D220" s="58" t="s">
        <v>369</v>
      </c>
      <c r="E220" s="58" t="s">
        <v>370</v>
      </c>
      <c r="F220" s="57" t="s">
        <v>157</v>
      </c>
      <c r="G220" s="58" t="s">
        <v>371</v>
      </c>
      <c r="H220" s="57" t="s">
        <v>18</v>
      </c>
    </row>
    <row r="221">
      <c r="A221" s="56">
        <v>45476.0</v>
      </c>
      <c r="B221" s="57" t="s">
        <v>9</v>
      </c>
      <c r="C221" s="58">
        <v>31.0</v>
      </c>
      <c r="D221" s="59" t="s">
        <v>372</v>
      </c>
      <c r="E221" s="58" t="s">
        <v>373</v>
      </c>
      <c r="F221" s="57" t="s">
        <v>144</v>
      </c>
      <c r="G221" s="58" t="s">
        <v>374</v>
      </c>
      <c r="H221" s="57" t="s">
        <v>18</v>
      </c>
    </row>
    <row r="222" ht="16.5" customHeight="1">
      <c r="A222" s="56">
        <v>45476.0</v>
      </c>
      <c r="B222" s="57" t="s">
        <v>9</v>
      </c>
      <c r="C222" s="58">
        <v>23.0</v>
      </c>
      <c r="D222" s="59" t="s">
        <v>375</v>
      </c>
      <c r="E222" s="60" t="s">
        <v>361</v>
      </c>
      <c r="F222" s="57" t="s">
        <v>144</v>
      </c>
      <c r="G222" s="58" t="s">
        <v>96</v>
      </c>
      <c r="H222" s="57" t="s">
        <v>14</v>
      </c>
    </row>
    <row r="223">
      <c r="A223" s="56">
        <v>45476.0</v>
      </c>
      <c r="B223" s="57" t="s">
        <v>9</v>
      </c>
      <c r="C223" s="58">
        <v>25.0</v>
      </c>
      <c r="D223" s="58" t="s">
        <v>369</v>
      </c>
      <c r="E223" s="58" t="s">
        <v>370</v>
      </c>
      <c r="F223" s="57" t="s">
        <v>157</v>
      </c>
      <c r="G223" s="58" t="s">
        <v>371</v>
      </c>
      <c r="H223" s="57" t="s">
        <v>18</v>
      </c>
    </row>
    <row r="224">
      <c r="A224" s="56">
        <v>45477.0</v>
      </c>
      <c r="B224" s="57" t="s">
        <v>9</v>
      </c>
      <c r="C224" s="58">
        <v>25.0</v>
      </c>
      <c r="D224" s="59" t="s">
        <v>372</v>
      </c>
      <c r="E224" s="58" t="s">
        <v>373</v>
      </c>
      <c r="F224" s="57" t="s">
        <v>144</v>
      </c>
      <c r="G224" s="58" t="s">
        <v>374</v>
      </c>
      <c r="H224" s="57" t="s">
        <v>18</v>
      </c>
    </row>
    <row r="225">
      <c r="A225" s="56">
        <v>45478.0</v>
      </c>
      <c r="B225" s="57" t="s">
        <v>30</v>
      </c>
      <c r="C225" s="58">
        <v>18.0</v>
      </c>
      <c r="D225" s="58" t="s">
        <v>376</v>
      </c>
      <c r="E225" s="58" t="s">
        <v>342</v>
      </c>
      <c r="F225" s="57" t="s">
        <v>157</v>
      </c>
      <c r="G225" s="58" t="s">
        <v>377</v>
      </c>
      <c r="H225" s="57" t="s">
        <v>18</v>
      </c>
    </row>
    <row r="226">
      <c r="A226" s="56">
        <v>45478.0</v>
      </c>
      <c r="B226" s="57" t="s">
        <v>30</v>
      </c>
      <c r="C226" s="58">
        <v>10.0</v>
      </c>
      <c r="D226" s="59" t="s">
        <v>378</v>
      </c>
      <c r="E226" s="58" t="s">
        <v>274</v>
      </c>
      <c r="F226" s="57" t="s">
        <v>144</v>
      </c>
      <c r="G226" s="59" t="s">
        <v>34</v>
      </c>
      <c r="H226" s="57"/>
    </row>
    <row r="227">
      <c r="A227" s="56">
        <v>45478.0</v>
      </c>
      <c r="B227" s="57" t="s">
        <v>9</v>
      </c>
      <c r="C227" s="58">
        <v>39.0</v>
      </c>
      <c r="D227" s="59" t="s">
        <v>372</v>
      </c>
      <c r="E227" s="58" t="s">
        <v>373</v>
      </c>
      <c r="F227" s="57" t="s">
        <v>144</v>
      </c>
      <c r="G227" s="58" t="s">
        <v>374</v>
      </c>
      <c r="H227" s="57" t="s">
        <v>18</v>
      </c>
    </row>
    <row r="228">
      <c r="A228" s="56">
        <v>45483.0</v>
      </c>
      <c r="B228" s="57" t="s">
        <v>19</v>
      </c>
      <c r="C228" s="58">
        <v>28.0</v>
      </c>
      <c r="D228" s="58" t="s">
        <v>379</v>
      </c>
      <c r="E228" s="58" t="s">
        <v>380</v>
      </c>
      <c r="F228" s="57" t="s">
        <v>231</v>
      </c>
      <c r="G228" s="58" t="s">
        <v>96</v>
      </c>
      <c r="H228" s="57" t="s">
        <v>14</v>
      </c>
    </row>
    <row r="229">
      <c r="A229" s="56">
        <v>45484.0</v>
      </c>
      <c r="B229" s="57" t="s">
        <v>9</v>
      </c>
      <c r="C229" s="58">
        <v>24.0</v>
      </c>
      <c r="D229" s="58" t="s">
        <v>381</v>
      </c>
      <c r="E229" s="58" t="s">
        <v>363</v>
      </c>
      <c r="F229" s="57" t="s">
        <v>207</v>
      </c>
      <c r="G229" s="58" t="s">
        <v>224</v>
      </c>
      <c r="H229" s="57" t="s">
        <v>18</v>
      </c>
    </row>
    <row r="230">
      <c r="A230" s="56">
        <v>45485.0</v>
      </c>
      <c r="B230" s="57" t="s">
        <v>19</v>
      </c>
      <c r="C230" s="58">
        <v>7.0</v>
      </c>
      <c r="D230" s="61" t="s">
        <v>232</v>
      </c>
      <c r="E230" s="62" t="s">
        <v>339</v>
      </c>
      <c r="F230" s="57" t="s">
        <v>234</v>
      </c>
      <c r="G230" s="58" t="s">
        <v>21</v>
      </c>
      <c r="H230" s="57" t="s">
        <v>22</v>
      </c>
    </row>
    <row r="231">
      <c r="A231" s="56">
        <v>45485.0</v>
      </c>
      <c r="B231" s="57" t="s">
        <v>19</v>
      </c>
      <c r="C231" s="58">
        <v>12.0</v>
      </c>
      <c r="D231" s="58" t="s">
        <v>382</v>
      </c>
      <c r="E231" s="58" t="s">
        <v>77</v>
      </c>
      <c r="F231" s="57" t="s">
        <v>231</v>
      </c>
      <c r="G231" s="58" t="s">
        <v>383</v>
      </c>
      <c r="H231" s="57" t="s">
        <v>18</v>
      </c>
    </row>
    <row r="232">
      <c r="A232" s="56">
        <v>45488.0</v>
      </c>
      <c r="B232" s="57" t="s">
        <v>19</v>
      </c>
      <c r="C232" s="58">
        <v>44.0</v>
      </c>
      <c r="D232" s="58" t="s">
        <v>384</v>
      </c>
      <c r="E232" s="58" t="s">
        <v>77</v>
      </c>
      <c r="F232" s="57" t="s">
        <v>157</v>
      </c>
      <c r="G232" s="58" t="s">
        <v>385</v>
      </c>
      <c r="H232" s="57" t="s">
        <v>18</v>
      </c>
    </row>
    <row r="233">
      <c r="A233" s="56">
        <v>45491.0</v>
      </c>
      <c r="B233" s="57" t="s">
        <v>9</v>
      </c>
      <c r="C233" s="58">
        <v>19.0</v>
      </c>
      <c r="D233" s="58" t="s">
        <v>386</v>
      </c>
      <c r="E233" s="58" t="s">
        <v>387</v>
      </c>
      <c r="F233" s="57" t="s">
        <v>207</v>
      </c>
      <c r="G233" s="58" t="s">
        <v>224</v>
      </c>
      <c r="H233" s="57" t="s">
        <v>14</v>
      </c>
    </row>
    <row r="234">
      <c r="A234" s="56">
        <v>45491.0</v>
      </c>
      <c r="B234" s="57" t="s">
        <v>15</v>
      </c>
      <c r="C234" s="58">
        <v>8.0</v>
      </c>
      <c r="D234" s="58" t="s">
        <v>388</v>
      </c>
      <c r="E234" s="58" t="s">
        <v>359</v>
      </c>
      <c r="F234" s="57" t="s">
        <v>157</v>
      </c>
      <c r="G234" s="58" t="s">
        <v>224</v>
      </c>
      <c r="H234" s="57" t="s">
        <v>14</v>
      </c>
    </row>
    <row r="235">
      <c r="A235" s="56">
        <v>45492.0</v>
      </c>
      <c r="B235" s="57" t="s">
        <v>9</v>
      </c>
      <c r="C235" s="58">
        <v>41.0</v>
      </c>
      <c r="D235" s="58" t="s">
        <v>389</v>
      </c>
      <c r="E235" s="58" t="s">
        <v>390</v>
      </c>
      <c r="F235" s="57" t="s">
        <v>207</v>
      </c>
      <c r="G235" s="58" t="s">
        <v>224</v>
      </c>
      <c r="H235" s="57" t="s">
        <v>22</v>
      </c>
    </row>
    <row r="236">
      <c r="A236" s="56">
        <v>45492.0</v>
      </c>
      <c r="B236" s="57" t="s">
        <v>64</v>
      </c>
      <c r="C236" s="58">
        <v>1.0</v>
      </c>
      <c r="D236" s="58" t="s">
        <v>391</v>
      </c>
      <c r="E236" s="58" t="s">
        <v>392</v>
      </c>
      <c r="F236" s="57" t="s">
        <v>33</v>
      </c>
      <c r="G236" s="58" t="s">
        <v>308</v>
      </c>
      <c r="H236" s="57" t="s">
        <v>27</v>
      </c>
    </row>
    <row r="237">
      <c r="A237" s="56">
        <v>45492.0</v>
      </c>
      <c r="B237" s="57" t="s">
        <v>19</v>
      </c>
      <c r="C237" s="58">
        <v>8.0</v>
      </c>
      <c r="D237" s="61" t="s">
        <v>232</v>
      </c>
      <c r="E237" s="62" t="s">
        <v>339</v>
      </c>
      <c r="F237" s="57" t="s">
        <v>234</v>
      </c>
      <c r="G237" s="58" t="s">
        <v>21</v>
      </c>
      <c r="H237" s="57" t="s">
        <v>22</v>
      </c>
    </row>
    <row r="238">
      <c r="A238" s="56">
        <v>45496.0</v>
      </c>
      <c r="B238" s="57" t="s">
        <v>116</v>
      </c>
      <c r="C238" s="58">
        <v>12.0</v>
      </c>
      <c r="D238" s="59" t="s">
        <v>393</v>
      </c>
      <c r="E238" s="58" t="s">
        <v>274</v>
      </c>
      <c r="F238" s="57" t="s">
        <v>236</v>
      </c>
      <c r="G238" s="59" t="s">
        <v>34</v>
      </c>
      <c r="H238" s="57"/>
    </row>
    <row r="239">
      <c r="A239" s="56">
        <v>45496.0</v>
      </c>
      <c r="B239" s="57" t="s">
        <v>15</v>
      </c>
      <c r="C239" s="58">
        <v>14.0</v>
      </c>
      <c r="D239" s="58" t="s">
        <v>388</v>
      </c>
      <c r="E239" s="58" t="s">
        <v>359</v>
      </c>
      <c r="F239" s="57" t="s">
        <v>157</v>
      </c>
      <c r="G239" s="58" t="s">
        <v>394</v>
      </c>
      <c r="H239" s="57" t="s">
        <v>14</v>
      </c>
    </row>
    <row r="240">
      <c r="A240" s="56">
        <v>45497.0</v>
      </c>
      <c r="B240" s="57" t="s">
        <v>19</v>
      </c>
      <c r="C240" s="58">
        <v>1.0</v>
      </c>
      <c r="D240" s="58" t="s">
        <v>395</v>
      </c>
      <c r="E240" s="58" t="s">
        <v>396</v>
      </c>
      <c r="F240" s="57" t="s">
        <v>33</v>
      </c>
      <c r="G240" s="58" t="s">
        <v>397</v>
      </c>
      <c r="H240" s="57" t="s">
        <v>22</v>
      </c>
    </row>
    <row r="241">
      <c r="A241" s="56">
        <v>45497.0</v>
      </c>
      <c r="B241" s="57" t="s">
        <v>30</v>
      </c>
      <c r="C241" s="58">
        <v>1.0</v>
      </c>
      <c r="D241" s="58" t="s">
        <v>398</v>
      </c>
      <c r="E241" s="58" t="s">
        <v>399</v>
      </c>
      <c r="F241" s="57" t="s">
        <v>33</v>
      </c>
      <c r="G241" s="58" t="s">
        <v>400</v>
      </c>
      <c r="H241" s="57" t="s">
        <v>22</v>
      </c>
    </row>
    <row r="242">
      <c r="A242" s="56">
        <v>45497.0</v>
      </c>
      <c r="B242" s="57" t="s">
        <v>56</v>
      </c>
      <c r="C242" s="58">
        <v>1.0</v>
      </c>
      <c r="D242" s="58" t="s">
        <v>401</v>
      </c>
      <c r="E242" s="58" t="s">
        <v>402</v>
      </c>
      <c r="F242" s="57" t="s">
        <v>33</v>
      </c>
      <c r="G242" s="58" t="s">
        <v>403</v>
      </c>
      <c r="H242" s="57" t="s">
        <v>14</v>
      </c>
    </row>
    <row r="243">
      <c r="A243" s="56">
        <v>45498.0</v>
      </c>
      <c r="B243" s="57" t="s">
        <v>19</v>
      </c>
      <c r="C243" s="58">
        <v>12.0</v>
      </c>
      <c r="D243" s="58" t="s">
        <v>404</v>
      </c>
      <c r="E243" s="58" t="s">
        <v>77</v>
      </c>
      <c r="F243" s="57" t="s">
        <v>231</v>
      </c>
      <c r="G243" s="58" t="s">
        <v>385</v>
      </c>
      <c r="H243" s="57" t="s">
        <v>18</v>
      </c>
    </row>
    <row r="244">
      <c r="A244" s="56">
        <v>45499.0</v>
      </c>
      <c r="B244" s="57" t="s">
        <v>19</v>
      </c>
      <c r="C244" s="58">
        <v>17.0</v>
      </c>
      <c r="D244" s="58" t="s">
        <v>405</v>
      </c>
      <c r="E244" s="58" t="s">
        <v>406</v>
      </c>
      <c r="F244" s="57" t="s">
        <v>231</v>
      </c>
      <c r="G244" s="58" t="s">
        <v>277</v>
      </c>
      <c r="H244" s="57" t="s">
        <v>27</v>
      </c>
    </row>
    <row r="245">
      <c r="A245" s="56">
        <v>45499.0</v>
      </c>
      <c r="B245" s="57" t="s">
        <v>19</v>
      </c>
      <c r="C245" s="58">
        <v>37.0</v>
      </c>
      <c r="D245" s="58" t="s">
        <v>407</v>
      </c>
      <c r="E245" s="58" t="s">
        <v>408</v>
      </c>
      <c r="F245" s="57" t="s">
        <v>231</v>
      </c>
      <c r="G245" s="58" t="s">
        <v>354</v>
      </c>
      <c r="H245" s="57" t="s">
        <v>18</v>
      </c>
    </row>
    <row r="246">
      <c r="A246" s="63">
        <v>45504.0</v>
      </c>
      <c r="B246" s="57" t="s">
        <v>19</v>
      </c>
      <c r="C246" s="59">
        <v>276.0</v>
      </c>
      <c r="D246" s="64" t="s">
        <v>409</v>
      </c>
      <c r="E246" s="64" t="s">
        <v>410</v>
      </c>
      <c r="F246" s="65" t="s">
        <v>157</v>
      </c>
      <c r="G246" s="64" t="s">
        <v>411</v>
      </c>
      <c r="H246" s="65" t="s">
        <v>14</v>
      </c>
    </row>
    <row r="247">
      <c r="A247" s="66">
        <v>45505.0</v>
      </c>
      <c r="B247" s="67" t="s">
        <v>15</v>
      </c>
      <c r="C247" s="68">
        <v>1.0</v>
      </c>
      <c r="D247" s="69" t="s">
        <v>412</v>
      </c>
      <c r="E247" s="69" t="s">
        <v>413</v>
      </c>
      <c r="F247" s="67" t="s">
        <v>33</v>
      </c>
      <c r="G247" s="69" t="s">
        <v>414</v>
      </c>
      <c r="H247" s="67" t="s">
        <v>27</v>
      </c>
    </row>
    <row r="248">
      <c r="A248" s="66">
        <v>45505.0</v>
      </c>
      <c r="B248" s="67" t="s">
        <v>64</v>
      </c>
      <c r="C248" s="68">
        <v>1.0</v>
      </c>
      <c r="D248" s="69" t="s">
        <v>415</v>
      </c>
      <c r="E248" s="69" t="s">
        <v>416</v>
      </c>
      <c r="F248" s="67" t="s">
        <v>33</v>
      </c>
      <c r="G248" s="69"/>
      <c r="H248" s="67" t="s">
        <v>18</v>
      </c>
    </row>
    <row r="249">
      <c r="A249" s="66">
        <v>45505.0</v>
      </c>
      <c r="B249" s="67" t="s">
        <v>30</v>
      </c>
      <c r="C249" s="68">
        <v>1.0</v>
      </c>
      <c r="D249" s="69" t="s">
        <v>417</v>
      </c>
      <c r="E249" s="69" t="s">
        <v>418</v>
      </c>
      <c r="F249" s="67" t="s">
        <v>33</v>
      </c>
      <c r="G249" s="69" t="s">
        <v>419</v>
      </c>
      <c r="H249" s="67" t="s">
        <v>14</v>
      </c>
    </row>
    <row r="250">
      <c r="A250" s="66">
        <v>45506.0</v>
      </c>
      <c r="B250" s="67" t="s">
        <v>19</v>
      </c>
      <c r="C250" s="68">
        <v>2.0</v>
      </c>
      <c r="D250" s="69" t="s">
        <v>420</v>
      </c>
      <c r="E250" s="69" t="s">
        <v>421</v>
      </c>
      <c r="F250" s="67" t="s">
        <v>33</v>
      </c>
      <c r="G250" s="69" t="s">
        <v>13</v>
      </c>
      <c r="H250" s="67" t="s">
        <v>14</v>
      </c>
    </row>
    <row r="251">
      <c r="A251" s="66">
        <v>45506.0</v>
      </c>
      <c r="B251" s="67" t="s">
        <v>19</v>
      </c>
      <c r="C251" s="68">
        <v>30.0</v>
      </c>
      <c r="D251" s="69" t="s">
        <v>422</v>
      </c>
      <c r="E251" s="69" t="s">
        <v>423</v>
      </c>
      <c r="F251" s="67" t="s">
        <v>231</v>
      </c>
      <c r="G251" s="69" t="s">
        <v>277</v>
      </c>
      <c r="H251" s="67" t="s">
        <v>27</v>
      </c>
    </row>
    <row r="252">
      <c r="A252" s="66">
        <v>45506.0</v>
      </c>
      <c r="B252" s="67" t="s">
        <v>19</v>
      </c>
      <c r="C252" s="68">
        <v>6.0</v>
      </c>
      <c r="D252" s="70" t="s">
        <v>232</v>
      </c>
      <c r="E252" s="71" t="s">
        <v>339</v>
      </c>
      <c r="F252" s="67" t="s">
        <v>234</v>
      </c>
      <c r="G252" s="69" t="s">
        <v>21</v>
      </c>
      <c r="H252" s="67" t="s">
        <v>22</v>
      </c>
    </row>
    <row r="253">
      <c r="A253" s="66">
        <v>45509.0</v>
      </c>
      <c r="B253" s="67" t="s">
        <v>9</v>
      </c>
      <c r="C253" s="68">
        <v>261.0</v>
      </c>
      <c r="D253" s="69" t="s">
        <v>424</v>
      </c>
      <c r="E253" s="69" t="s">
        <v>416</v>
      </c>
      <c r="F253" s="67" t="s">
        <v>157</v>
      </c>
      <c r="G253" s="69" t="s">
        <v>425</v>
      </c>
      <c r="H253" s="67" t="s">
        <v>18</v>
      </c>
    </row>
    <row r="254">
      <c r="A254" s="66">
        <v>45509.0</v>
      </c>
      <c r="B254" s="67" t="s">
        <v>19</v>
      </c>
      <c r="C254" s="68">
        <v>19.0</v>
      </c>
      <c r="D254" s="69" t="s">
        <v>426</v>
      </c>
      <c r="E254" s="69" t="s">
        <v>427</v>
      </c>
      <c r="F254" s="67" t="s">
        <v>231</v>
      </c>
      <c r="G254" s="69" t="s">
        <v>277</v>
      </c>
      <c r="H254" s="67" t="s">
        <v>27</v>
      </c>
    </row>
    <row r="255">
      <c r="A255" s="66">
        <v>45512.0</v>
      </c>
      <c r="B255" s="67" t="s">
        <v>9</v>
      </c>
      <c r="C255" s="68">
        <v>98.0</v>
      </c>
      <c r="D255" s="69" t="s">
        <v>424</v>
      </c>
      <c r="E255" s="69" t="s">
        <v>416</v>
      </c>
      <c r="F255" s="67" t="s">
        <v>157</v>
      </c>
      <c r="G255" s="69" t="s">
        <v>425</v>
      </c>
      <c r="H255" s="67" t="s">
        <v>18</v>
      </c>
    </row>
    <row r="256">
      <c r="A256" s="66">
        <v>45513.0</v>
      </c>
      <c r="B256" s="67" t="s">
        <v>9</v>
      </c>
      <c r="C256" s="68">
        <v>30.0</v>
      </c>
      <c r="D256" s="69" t="s">
        <v>428</v>
      </c>
      <c r="E256" s="69" t="s">
        <v>429</v>
      </c>
      <c r="F256" s="67" t="s">
        <v>207</v>
      </c>
      <c r="G256" s="72"/>
      <c r="H256" s="67" t="s">
        <v>22</v>
      </c>
    </row>
    <row r="257">
      <c r="A257" s="66">
        <v>45513.0</v>
      </c>
      <c r="B257" s="67" t="s">
        <v>19</v>
      </c>
      <c r="C257" s="68">
        <v>6.0</v>
      </c>
      <c r="D257" s="70" t="s">
        <v>232</v>
      </c>
      <c r="E257" s="71" t="s">
        <v>339</v>
      </c>
      <c r="F257" s="67" t="s">
        <v>234</v>
      </c>
      <c r="G257" s="69" t="s">
        <v>21</v>
      </c>
      <c r="H257" s="67" t="s">
        <v>22</v>
      </c>
    </row>
    <row r="258">
      <c r="A258" s="66">
        <v>45516.0</v>
      </c>
      <c r="B258" s="67" t="s">
        <v>19</v>
      </c>
      <c r="C258" s="68">
        <v>33.0</v>
      </c>
      <c r="D258" s="69" t="s">
        <v>430</v>
      </c>
      <c r="E258" s="69" t="s">
        <v>431</v>
      </c>
      <c r="F258" s="67" t="s">
        <v>231</v>
      </c>
      <c r="G258" s="69" t="s">
        <v>277</v>
      </c>
      <c r="H258" s="67" t="s">
        <v>27</v>
      </c>
    </row>
    <row r="259">
      <c r="A259" s="66">
        <v>45516.0</v>
      </c>
      <c r="B259" s="67" t="s">
        <v>9</v>
      </c>
      <c r="C259" s="68">
        <v>75.0</v>
      </c>
      <c r="D259" s="69" t="s">
        <v>424</v>
      </c>
      <c r="E259" s="69" t="s">
        <v>432</v>
      </c>
      <c r="F259" s="67" t="s">
        <v>157</v>
      </c>
      <c r="G259" s="69" t="s">
        <v>433</v>
      </c>
      <c r="H259" s="67" t="s">
        <v>22</v>
      </c>
    </row>
    <row r="260">
      <c r="A260" s="73">
        <v>45517.0</v>
      </c>
      <c r="B260" s="74" t="s">
        <v>19</v>
      </c>
      <c r="C260" s="75">
        <v>24.0</v>
      </c>
      <c r="D260" s="74" t="s">
        <v>434</v>
      </c>
      <c r="E260" s="74" t="s">
        <v>435</v>
      </c>
      <c r="F260" s="74" t="s">
        <v>234</v>
      </c>
      <c r="G260" s="74" t="s">
        <v>436</v>
      </c>
      <c r="H260" s="74" t="s">
        <v>18</v>
      </c>
    </row>
    <row r="261">
      <c r="A261" s="73">
        <v>45518.0</v>
      </c>
      <c r="B261" s="74" t="s">
        <v>19</v>
      </c>
      <c r="C261" s="75">
        <v>1.0</v>
      </c>
      <c r="D261" s="74" t="s">
        <v>437</v>
      </c>
      <c r="E261" s="74" t="s">
        <v>438</v>
      </c>
      <c r="F261" s="74" t="s">
        <v>33</v>
      </c>
      <c r="G261" s="74" t="s">
        <v>185</v>
      </c>
      <c r="H261" s="76" t="s">
        <v>22</v>
      </c>
    </row>
    <row r="262">
      <c r="A262" s="73">
        <v>45518.0</v>
      </c>
      <c r="B262" s="74" t="s">
        <v>56</v>
      </c>
      <c r="C262" s="75">
        <v>1.0</v>
      </c>
      <c r="D262" s="74" t="s">
        <v>439</v>
      </c>
      <c r="E262" s="74" t="s">
        <v>440</v>
      </c>
      <c r="F262" s="74" t="s">
        <v>33</v>
      </c>
      <c r="G262" s="76"/>
      <c r="H262" s="76" t="s">
        <v>22</v>
      </c>
    </row>
    <row r="263">
      <c r="A263" s="73">
        <v>45518.0</v>
      </c>
      <c r="B263" s="74" t="s">
        <v>64</v>
      </c>
      <c r="C263" s="75">
        <v>2.0</v>
      </c>
      <c r="D263" s="74" t="s">
        <v>441</v>
      </c>
      <c r="E263" s="74" t="s">
        <v>442</v>
      </c>
      <c r="F263" s="74" t="s">
        <v>33</v>
      </c>
      <c r="G263" s="76"/>
      <c r="H263" s="74" t="s">
        <v>27</v>
      </c>
    </row>
    <row r="264">
      <c r="A264" s="73">
        <v>45518.0</v>
      </c>
      <c r="B264" s="74" t="s">
        <v>64</v>
      </c>
      <c r="C264" s="75">
        <v>1.0</v>
      </c>
      <c r="D264" s="74" t="s">
        <v>443</v>
      </c>
      <c r="E264" s="74" t="s">
        <v>444</v>
      </c>
      <c r="F264" s="74" t="s">
        <v>33</v>
      </c>
      <c r="G264" s="76"/>
      <c r="H264" s="76" t="s">
        <v>22</v>
      </c>
    </row>
    <row r="265">
      <c r="A265" s="73">
        <v>45519.0</v>
      </c>
      <c r="B265" s="74" t="s">
        <v>64</v>
      </c>
      <c r="C265" s="75">
        <v>1.0</v>
      </c>
      <c r="D265" s="74" t="s">
        <v>445</v>
      </c>
      <c r="E265" s="74" t="s">
        <v>446</v>
      </c>
      <c r="F265" s="74" t="s">
        <v>33</v>
      </c>
      <c r="G265" s="74" t="s">
        <v>447</v>
      </c>
      <c r="H265" s="74" t="s">
        <v>14</v>
      </c>
    </row>
    <row r="266">
      <c r="A266" s="73">
        <v>45520.0</v>
      </c>
      <c r="B266" s="76" t="s">
        <v>9</v>
      </c>
      <c r="C266" s="75">
        <v>12.0</v>
      </c>
      <c r="D266" s="74" t="s">
        <v>448</v>
      </c>
      <c r="E266" s="74" t="s">
        <v>127</v>
      </c>
      <c r="F266" s="74" t="s">
        <v>304</v>
      </c>
      <c r="G266" s="74" t="s">
        <v>13</v>
      </c>
      <c r="H266" s="74" t="s">
        <v>18</v>
      </c>
    </row>
    <row r="267">
      <c r="A267" s="73">
        <v>45521.0</v>
      </c>
      <c r="B267" s="76" t="s">
        <v>9</v>
      </c>
      <c r="C267" s="75">
        <v>36.0</v>
      </c>
      <c r="D267" s="74" t="s">
        <v>448</v>
      </c>
      <c r="E267" s="74" t="s">
        <v>127</v>
      </c>
      <c r="F267" s="74" t="s">
        <v>304</v>
      </c>
      <c r="G267" s="74" t="s">
        <v>13</v>
      </c>
      <c r="H267" s="74" t="s">
        <v>18</v>
      </c>
    </row>
    <row r="268">
      <c r="A268" s="73">
        <v>45524.0</v>
      </c>
      <c r="B268" s="74" t="s">
        <v>19</v>
      </c>
      <c r="C268" s="75">
        <v>36.0</v>
      </c>
      <c r="D268" s="74" t="s">
        <v>449</v>
      </c>
      <c r="E268" s="74" t="s">
        <v>450</v>
      </c>
      <c r="F268" s="74" t="s">
        <v>231</v>
      </c>
      <c r="G268" s="76"/>
      <c r="H268" s="74" t="s">
        <v>27</v>
      </c>
    </row>
    <row r="269">
      <c r="A269" s="77">
        <v>45524.0</v>
      </c>
      <c r="B269" s="78" t="s">
        <v>19</v>
      </c>
      <c r="C269" s="75">
        <v>15.0</v>
      </c>
      <c r="D269" s="74" t="s">
        <v>434</v>
      </c>
      <c r="E269" s="74" t="s">
        <v>435</v>
      </c>
      <c r="F269" s="74" t="s">
        <v>234</v>
      </c>
      <c r="G269" s="74" t="s">
        <v>436</v>
      </c>
      <c r="H269" s="74" t="s">
        <v>18</v>
      </c>
      <c r="I269" s="79"/>
    </row>
    <row r="270">
      <c r="A270" s="73">
        <v>45525.0</v>
      </c>
      <c r="B270" s="74" t="s">
        <v>64</v>
      </c>
      <c r="C270" s="75">
        <v>17.0</v>
      </c>
      <c r="D270" s="74" t="s">
        <v>451</v>
      </c>
      <c r="E270" s="74" t="s">
        <v>444</v>
      </c>
      <c r="F270" s="74" t="s">
        <v>157</v>
      </c>
      <c r="G270" s="74"/>
      <c r="H270" s="74" t="s">
        <v>22</v>
      </c>
    </row>
    <row r="271">
      <c r="A271" s="73">
        <v>45525.0</v>
      </c>
      <c r="B271" s="78" t="s">
        <v>19</v>
      </c>
      <c r="C271" s="75">
        <v>37.0</v>
      </c>
      <c r="D271" s="74" t="s">
        <v>452</v>
      </c>
      <c r="E271" s="74" t="s">
        <v>453</v>
      </c>
      <c r="F271" s="74" t="s">
        <v>231</v>
      </c>
      <c r="G271" s="74"/>
      <c r="H271" s="74" t="s">
        <v>18</v>
      </c>
    </row>
    <row r="272">
      <c r="A272" s="73">
        <v>45527.0</v>
      </c>
      <c r="B272" s="78" t="s">
        <v>19</v>
      </c>
      <c r="C272" s="75">
        <v>12.0</v>
      </c>
      <c r="D272" s="74" t="s">
        <v>454</v>
      </c>
      <c r="E272" s="74" t="s">
        <v>259</v>
      </c>
      <c r="F272" s="74" t="s">
        <v>231</v>
      </c>
      <c r="G272" s="74" t="s">
        <v>78</v>
      </c>
      <c r="H272" s="74" t="s">
        <v>18</v>
      </c>
    </row>
    <row r="273" ht="17.25" customHeight="1">
      <c r="A273" s="73">
        <v>45527.0</v>
      </c>
      <c r="B273" s="78" t="s">
        <v>19</v>
      </c>
      <c r="C273" s="75">
        <v>7.0</v>
      </c>
      <c r="D273" s="74" t="s">
        <v>455</v>
      </c>
      <c r="E273" s="71" t="s">
        <v>339</v>
      </c>
      <c r="F273" s="74" t="s">
        <v>234</v>
      </c>
      <c r="G273" s="74"/>
      <c r="H273" s="74" t="s">
        <v>22</v>
      </c>
    </row>
    <row r="274">
      <c r="A274" s="73">
        <v>45531.0</v>
      </c>
      <c r="B274" s="74" t="s">
        <v>19</v>
      </c>
      <c r="C274" s="75">
        <v>15.0</v>
      </c>
      <c r="D274" s="74" t="s">
        <v>434</v>
      </c>
      <c r="E274" s="74" t="s">
        <v>435</v>
      </c>
      <c r="F274" s="74" t="s">
        <v>234</v>
      </c>
      <c r="G274" s="74" t="s">
        <v>456</v>
      </c>
      <c r="H274" s="74" t="s">
        <v>18</v>
      </c>
    </row>
    <row r="275">
      <c r="A275" s="73">
        <v>45532.0</v>
      </c>
      <c r="B275" s="74" t="s">
        <v>19</v>
      </c>
      <c r="C275" s="74">
        <v>20.0</v>
      </c>
      <c r="D275" s="74" t="s">
        <v>457</v>
      </c>
      <c r="E275" s="74" t="s">
        <v>435</v>
      </c>
      <c r="F275" s="74" t="s">
        <v>157</v>
      </c>
      <c r="G275" s="74" t="s">
        <v>13</v>
      </c>
      <c r="H275" s="74" t="s">
        <v>18</v>
      </c>
    </row>
    <row r="276">
      <c r="A276" s="73">
        <v>45534.0</v>
      </c>
      <c r="B276" s="74" t="s">
        <v>19</v>
      </c>
      <c r="C276" s="74">
        <v>5.0</v>
      </c>
      <c r="D276" s="74" t="s">
        <v>232</v>
      </c>
      <c r="E276" s="71" t="s">
        <v>339</v>
      </c>
      <c r="F276" s="74" t="s">
        <v>234</v>
      </c>
      <c r="G276" s="74" t="s">
        <v>21</v>
      </c>
      <c r="H276" s="74" t="s">
        <v>22</v>
      </c>
    </row>
    <row r="277">
      <c r="A277" s="73">
        <v>45534.0</v>
      </c>
      <c r="B277" s="74" t="s">
        <v>64</v>
      </c>
      <c r="C277" s="74">
        <v>1.0</v>
      </c>
      <c r="D277" s="74" t="s">
        <v>458</v>
      </c>
      <c r="E277" s="74" t="s">
        <v>459</v>
      </c>
      <c r="F277" s="74" t="s">
        <v>33</v>
      </c>
      <c r="G277" s="74"/>
      <c r="H277" s="74" t="s">
        <v>22</v>
      </c>
    </row>
    <row r="278">
      <c r="A278" s="80">
        <v>45537.0</v>
      </c>
      <c r="B278" s="81" t="s">
        <v>19</v>
      </c>
      <c r="C278" s="81">
        <v>18.0</v>
      </c>
      <c r="D278" s="81" t="s">
        <v>460</v>
      </c>
      <c r="E278" s="81" t="s">
        <v>427</v>
      </c>
      <c r="F278" s="81" t="s">
        <v>231</v>
      </c>
      <c r="G278" s="81" t="s">
        <v>13</v>
      </c>
      <c r="H278" s="81" t="s">
        <v>27</v>
      </c>
    </row>
    <row r="279">
      <c r="A279" s="80">
        <v>45541.0</v>
      </c>
      <c r="B279" s="81" t="s">
        <v>19</v>
      </c>
      <c r="C279" s="81">
        <v>4.0</v>
      </c>
      <c r="D279" s="81" t="s">
        <v>232</v>
      </c>
      <c r="E279" s="81" t="s">
        <v>233</v>
      </c>
      <c r="F279" s="81" t="s">
        <v>234</v>
      </c>
      <c r="G279" s="81" t="s">
        <v>21</v>
      </c>
      <c r="H279" s="81" t="s">
        <v>22</v>
      </c>
    </row>
    <row r="280">
      <c r="A280" s="80">
        <v>45542.0</v>
      </c>
      <c r="B280" s="81" t="s">
        <v>56</v>
      </c>
      <c r="C280" s="81">
        <v>1.0</v>
      </c>
      <c r="D280" s="81" t="s">
        <v>461</v>
      </c>
      <c r="E280" s="81" t="s">
        <v>462</v>
      </c>
      <c r="F280" s="81" t="s">
        <v>33</v>
      </c>
      <c r="G280" s="81" t="s">
        <v>463</v>
      </c>
      <c r="H280" s="81" t="s">
        <v>14</v>
      </c>
    </row>
    <row r="281">
      <c r="A281" s="80">
        <v>45545.0</v>
      </c>
      <c r="B281" s="81" t="s">
        <v>19</v>
      </c>
      <c r="C281" s="81">
        <v>1.0</v>
      </c>
      <c r="D281" s="81" t="s">
        <v>464</v>
      </c>
      <c r="E281" s="81" t="s">
        <v>465</v>
      </c>
      <c r="F281" s="81" t="s">
        <v>33</v>
      </c>
      <c r="G281" s="81" t="s">
        <v>21</v>
      </c>
      <c r="H281" s="81" t="s">
        <v>22</v>
      </c>
    </row>
    <row r="282">
      <c r="A282" s="80">
        <v>45545.0</v>
      </c>
      <c r="B282" s="81" t="s">
        <v>19</v>
      </c>
      <c r="C282" s="81">
        <v>13.0</v>
      </c>
      <c r="D282" s="81" t="s">
        <v>434</v>
      </c>
      <c r="E282" s="81" t="s">
        <v>466</v>
      </c>
      <c r="F282" s="81" t="s">
        <v>234</v>
      </c>
      <c r="G282" s="81" t="s">
        <v>436</v>
      </c>
      <c r="H282" s="81" t="s">
        <v>18</v>
      </c>
    </row>
    <row r="283">
      <c r="A283" s="80">
        <v>45546.0</v>
      </c>
      <c r="B283" s="81" t="s">
        <v>30</v>
      </c>
      <c r="C283" s="81">
        <v>2.0</v>
      </c>
      <c r="D283" s="81" t="s">
        <v>57</v>
      </c>
      <c r="E283" s="81" t="s">
        <v>467</v>
      </c>
      <c r="F283" s="81" t="s">
        <v>33</v>
      </c>
      <c r="G283" s="81" t="s">
        <v>468</v>
      </c>
      <c r="H283" s="81" t="s">
        <v>18</v>
      </c>
    </row>
    <row r="284">
      <c r="A284" s="80">
        <v>45547.0</v>
      </c>
      <c r="B284" s="81" t="s">
        <v>19</v>
      </c>
      <c r="C284" s="81">
        <v>12.0</v>
      </c>
      <c r="D284" s="81" t="s">
        <v>469</v>
      </c>
      <c r="E284" s="81" t="s">
        <v>259</v>
      </c>
      <c r="F284" s="81" t="s">
        <v>231</v>
      </c>
      <c r="G284" s="81" t="s">
        <v>78</v>
      </c>
      <c r="H284" s="81" t="s">
        <v>18</v>
      </c>
    </row>
    <row r="285">
      <c r="A285" s="80">
        <v>45548.0</v>
      </c>
      <c r="B285" s="81" t="s">
        <v>19</v>
      </c>
      <c r="C285" s="81">
        <v>3.0</v>
      </c>
      <c r="D285" s="81" t="s">
        <v>232</v>
      </c>
      <c r="E285" s="81" t="s">
        <v>233</v>
      </c>
      <c r="F285" s="81" t="s">
        <v>234</v>
      </c>
      <c r="G285" s="81" t="s">
        <v>21</v>
      </c>
      <c r="H285" s="81" t="s">
        <v>22</v>
      </c>
    </row>
    <row r="286">
      <c r="A286" s="80">
        <v>45548.0</v>
      </c>
      <c r="B286" s="81" t="s">
        <v>19</v>
      </c>
      <c r="C286" s="81">
        <v>48.0</v>
      </c>
      <c r="D286" s="81" t="s">
        <v>470</v>
      </c>
      <c r="E286" s="81" t="s">
        <v>471</v>
      </c>
      <c r="F286" s="81" t="s">
        <v>207</v>
      </c>
      <c r="G286" s="81" t="s">
        <v>472</v>
      </c>
      <c r="H286" s="81" t="s">
        <v>22</v>
      </c>
    </row>
    <row r="287">
      <c r="A287" s="80">
        <v>45548.0</v>
      </c>
      <c r="B287" s="81" t="s">
        <v>19</v>
      </c>
      <c r="C287" s="81">
        <v>5.0</v>
      </c>
      <c r="D287" s="81" t="s">
        <v>473</v>
      </c>
      <c r="E287" s="81" t="s">
        <v>474</v>
      </c>
      <c r="F287" s="81" t="s">
        <v>234</v>
      </c>
      <c r="G287" s="81" t="s">
        <v>13</v>
      </c>
      <c r="H287" s="81" t="s">
        <v>27</v>
      </c>
    </row>
    <row r="288">
      <c r="A288" s="80">
        <v>45548.0</v>
      </c>
      <c r="B288" s="81" t="s">
        <v>30</v>
      </c>
      <c r="C288" s="81">
        <v>1.0</v>
      </c>
      <c r="D288" s="81" t="s">
        <v>475</v>
      </c>
      <c r="E288" s="81" t="s">
        <v>476</v>
      </c>
      <c r="F288" s="81" t="s">
        <v>33</v>
      </c>
      <c r="G288" s="81"/>
      <c r="H288" s="81" t="s">
        <v>18</v>
      </c>
    </row>
    <row r="289">
      <c r="A289" s="80">
        <v>45551.0</v>
      </c>
      <c r="B289" s="81" t="s">
        <v>19</v>
      </c>
      <c r="C289" s="81">
        <v>15.0</v>
      </c>
      <c r="D289" s="81" t="s">
        <v>477</v>
      </c>
      <c r="E289" s="81" t="s">
        <v>269</v>
      </c>
      <c r="F289" s="81" t="s">
        <v>231</v>
      </c>
      <c r="G289" s="81" t="s">
        <v>270</v>
      </c>
      <c r="H289" s="81" t="s">
        <v>14</v>
      </c>
    </row>
    <row r="290">
      <c r="A290" s="80">
        <v>45552.0</v>
      </c>
      <c r="B290" s="81" t="s">
        <v>19</v>
      </c>
      <c r="C290" s="81">
        <v>8.0</v>
      </c>
      <c r="D290" s="81" t="s">
        <v>478</v>
      </c>
      <c r="E290" s="81" t="s">
        <v>466</v>
      </c>
      <c r="F290" s="81" t="s">
        <v>119</v>
      </c>
      <c r="G290" s="81" t="s">
        <v>436</v>
      </c>
      <c r="H290" s="81" t="s">
        <v>18</v>
      </c>
    </row>
    <row r="291">
      <c r="A291" s="80">
        <v>45553.0</v>
      </c>
      <c r="B291" s="81" t="s">
        <v>19</v>
      </c>
      <c r="C291" s="81">
        <v>373.0</v>
      </c>
      <c r="D291" s="81" t="s">
        <v>479</v>
      </c>
      <c r="E291" s="81" t="s">
        <v>480</v>
      </c>
      <c r="F291" s="81" t="s">
        <v>157</v>
      </c>
      <c r="G291" s="81"/>
      <c r="H291" s="81" t="s">
        <v>22</v>
      </c>
    </row>
    <row r="292">
      <c r="A292" s="80">
        <v>45553.0</v>
      </c>
      <c r="B292" s="81" t="s">
        <v>19</v>
      </c>
      <c r="C292" s="81">
        <v>32.0</v>
      </c>
      <c r="D292" s="81" t="s">
        <v>481</v>
      </c>
      <c r="E292" s="81" t="s">
        <v>76</v>
      </c>
      <c r="F292" s="81" t="s">
        <v>231</v>
      </c>
      <c r="G292" s="81"/>
      <c r="H292" s="81" t="s">
        <v>18</v>
      </c>
    </row>
    <row r="293">
      <c r="A293" s="80">
        <v>45554.0</v>
      </c>
      <c r="B293" s="81" t="s">
        <v>19</v>
      </c>
      <c r="C293" s="81">
        <v>601.0</v>
      </c>
      <c r="D293" s="81" t="s">
        <v>482</v>
      </c>
      <c r="E293" s="81" t="s">
        <v>483</v>
      </c>
      <c r="F293" s="81" t="s">
        <v>157</v>
      </c>
      <c r="G293" s="81" t="s">
        <v>21</v>
      </c>
      <c r="H293" s="81" t="s">
        <v>22</v>
      </c>
    </row>
    <row r="294">
      <c r="A294" s="80">
        <v>45554.0</v>
      </c>
      <c r="B294" s="81" t="s">
        <v>19</v>
      </c>
      <c r="C294" s="81">
        <v>20.0</v>
      </c>
      <c r="D294" s="81" t="s">
        <v>481</v>
      </c>
      <c r="E294" s="81" t="s">
        <v>276</v>
      </c>
      <c r="F294" s="81" t="s">
        <v>231</v>
      </c>
      <c r="G294" s="81" t="s">
        <v>219</v>
      </c>
      <c r="H294" s="81" t="s">
        <v>27</v>
      </c>
    </row>
    <row r="295">
      <c r="A295" s="80">
        <v>45555.0</v>
      </c>
      <c r="B295" s="81" t="s">
        <v>30</v>
      </c>
      <c r="C295" s="81">
        <v>120.0</v>
      </c>
      <c r="D295" s="81" t="s">
        <v>484</v>
      </c>
      <c r="E295" s="81" t="s">
        <v>485</v>
      </c>
      <c r="F295" s="81" t="s">
        <v>207</v>
      </c>
      <c r="G295" s="81" t="s">
        <v>13</v>
      </c>
      <c r="H295" s="81" t="s">
        <v>22</v>
      </c>
    </row>
    <row r="296">
      <c r="A296" s="80">
        <v>45559.0</v>
      </c>
      <c r="B296" s="81" t="s">
        <v>19</v>
      </c>
      <c r="C296" s="81">
        <v>9.0</v>
      </c>
      <c r="D296" s="81" t="s">
        <v>486</v>
      </c>
      <c r="E296" s="81" t="s">
        <v>487</v>
      </c>
      <c r="F296" s="81" t="s">
        <v>234</v>
      </c>
      <c r="G296" s="81" t="s">
        <v>330</v>
      </c>
      <c r="H296" s="81" t="s">
        <v>18</v>
      </c>
    </row>
    <row r="297">
      <c r="A297" s="80">
        <v>45559.0</v>
      </c>
      <c r="B297" s="81" t="s">
        <v>19</v>
      </c>
      <c r="C297" s="81">
        <v>36.0</v>
      </c>
      <c r="D297" s="81" t="s">
        <v>488</v>
      </c>
      <c r="E297" s="81" t="s">
        <v>489</v>
      </c>
      <c r="F297" s="81" t="s">
        <v>231</v>
      </c>
      <c r="G297" s="81" t="s">
        <v>13</v>
      </c>
      <c r="H297" s="81" t="s">
        <v>22</v>
      </c>
    </row>
    <row r="298">
      <c r="A298" s="80">
        <v>45560.0</v>
      </c>
      <c r="B298" s="81" t="s">
        <v>19</v>
      </c>
      <c r="C298" s="81">
        <v>25.0</v>
      </c>
      <c r="D298" s="81" t="s">
        <v>490</v>
      </c>
      <c r="E298" s="81" t="s">
        <v>431</v>
      </c>
      <c r="F298" s="81" t="s">
        <v>231</v>
      </c>
      <c r="G298" s="81" t="s">
        <v>219</v>
      </c>
      <c r="H298" s="81" t="s">
        <v>27</v>
      </c>
    </row>
    <row r="299">
      <c r="A299" s="80">
        <v>45560.0</v>
      </c>
      <c r="B299" s="81" t="s">
        <v>19</v>
      </c>
      <c r="C299" s="81">
        <v>19.0</v>
      </c>
      <c r="D299" s="81" t="s">
        <v>490</v>
      </c>
      <c r="E299" s="81" t="s">
        <v>427</v>
      </c>
      <c r="F299" s="81" t="s">
        <v>231</v>
      </c>
      <c r="G299" s="81" t="s">
        <v>219</v>
      </c>
      <c r="H299" s="81" t="s">
        <v>27</v>
      </c>
    </row>
    <row r="300">
      <c r="A300" s="80">
        <v>45560.0</v>
      </c>
      <c r="B300" s="81" t="s">
        <v>19</v>
      </c>
      <c r="C300" s="81">
        <v>5.0</v>
      </c>
      <c r="D300" s="81" t="s">
        <v>491</v>
      </c>
      <c r="E300" s="81" t="s">
        <v>474</v>
      </c>
      <c r="F300" s="81" t="s">
        <v>234</v>
      </c>
      <c r="G300" s="81" t="s">
        <v>13</v>
      </c>
      <c r="H300" s="81" t="s">
        <v>27</v>
      </c>
    </row>
    <row r="301">
      <c r="A301" s="80">
        <v>45561.0</v>
      </c>
      <c r="B301" s="81" t="s">
        <v>9</v>
      </c>
      <c r="C301" s="81">
        <v>35.0</v>
      </c>
      <c r="D301" s="81" t="s">
        <v>492</v>
      </c>
      <c r="E301" s="81" t="s">
        <v>493</v>
      </c>
      <c r="F301" s="81" t="s">
        <v>123</v>
      </c>
      <c r="G301" s="81" t="s">
        <v>59</v>
      </c>
      <c r="H301" s="81" t="s">
        <v>14</v>
      </c>
    </row>
    <row r="302">
      <c r="A302" s="80">
        <v>45562.0</v>
      </c>
      <c r="B302" s="81" t="s">
        <v>9</v>
      </c>
      <c r="C302" s="81">
        <v>20.0</v>
      </c>
      <c r="D302" s="81" t="s">
        <v>494</v>
      </c>
      <c r="E302" s="81" t="s">
        <v>493</v>
      </c>
      <c r="F302" s="81" t="s">
        <v>123</v>
      </c>
      <c r="G302" s="81" t="s">
        <v>59</v>
      </c>
      <c r="H302" s="81" t="s">
        <v>14</v>
      </c>
    </row>
    <row r="303">
      <c r="A303" s="80">
        <v>45562.0</v>
      </c>
      <c r="B303" s="81" t="s">
        <v>19</v>
      </c>
      <c r="C303" s="81">
        <v>6.0</v>
      </c>
      <c r="D303" s="81" t="s">
        <v>232</v>
      </c>
      <c r="E303" s="81" t="s">
        <v>233</v>
      </c>
      <c r="F303" s="81" t="s">
        <v>234</v>
      </c>
      <c r="G303" s="81" t="s">
        <v>21</v>
      </c>
      <c r="H303" s="81" t="s">
        <v>22</v>
      </c>
    </row>
    <row r="304">
      <c r="A304" s="80">
        <v>45565.0</v>
      </c>
      <c r="B304" s="81" t="s">
        <v>56</v>
      </c>
      <c r="C304" s="81">
        <v>1.0</v>
      </c>
      <c r="D304" s="81" t="s">
        <v>495</v>
      </c>
      <c r="E304" s="81" t="s">
        <v>496</v>
      </c>
      <c r="F304" s="81" t="s">
        <v>33</v>
      </c>
      <c r="G304" s="81" t="s">
        <v>497</v>
      </c>
      <c r="H304" s="81" t="s">
        <v>43</v>
      </c>
    </row>
    <row r="305">
      <c r="A305" s="82">
        <v>45566.0</v>
      </c>
      <c r="B305" s="83" t="s">
        <v>19</v>
      </c>
      <c r="C305" s="83">
        <v>29.0</v>
      </c>
      <c r="D305" s="83" t="s">
        <v>498</v>
      </c>
      <c r="E305" s="83" t="s">
        <v>499</v>
      </c>
      <c r="F305" s="83" t="s">
        <v>231</v>
      </c>
      <c r="G305" s="83" t="s">
        <v>13</v>
      </c>
      <c r="H305" s="83" t="s">
        <v>22</v>
      </c>
    </row>
    <row r="306">
      <c r="A306" s="82">
        <v>45566.0</v>
      </c>
      <c r="B306" s="83" t="s">
        <v>19</v>
      </c>
      <c r="C306" s="83">
        <v>4.0</v>
      </c>
      <c r="D306" s="83" t="s">
        <v>500</v>
      </c>
      <c r="E306" s="83" t="s">
        <v>466</v>
      </c>
      <c r="F306" s="83" t="s">
        <v>234</v>
      </c>
      <c r="G306" s="83"/>
      <c r="H306" s="83" t="s">
        <v>18</v>
      </c>
    </row>
    <row r="307">
      <c r="A307" s="82">
        <v>45566.0</v>
      </c>
      <c r="B307" s="83" t="s">
        <v>19</v>
      </c>
      <c r="C307" s="83">
        <v>23.0</v>
      </c>
      <c r="D307" s="83" t="s">
        <v>501</v>
      </c>
      <c r="E307" s="83" t="s">
        <v>269</v>
      </c>
      <c r="F307" s="83" t="s">
        <v>231</v>
      </c>
      <c r="G307" s="83" t="s">
        <v>270</v>
      </c>
      <c r="H307" s="83" t="s">
        <v>14</v>
      </c>
    </row>
    <row r="308">
      <c r="A308" s="82">
        <v>45566.0</v>
      </c>
      <c r="B308" s="83" t="s">
        <v>15</v>
      </c>
      <c r="C308" s="83">
        <v>1.0</v>
      </c>
      <c r="D308" s="83" t="s">
        <v>502</v>
      </c>
      <c r="E308" s="83" t="s">
        <v>503</v>
      </c>
      <c r="F308" s="83" t="s">
        <v>33</v>
      </c>
      <c r="G308" s="83" t="s">
        <v>504</v>
      </c>
      <c r="H308" s="83" t="s">
        <v>22</v>
      </c>
    </row>
    <row r="309">
      <c r="A309" s="82">
        <v>45567.0</v>
      </c>
      <c r="B309" s="83" t="s">
        <v>64</v>
      </c>
      <c r="C309" s="83">
        <v>1.0</v>
      </c>
      <c r="D309" s="83" t="s">
        <v>505</v>
      </c>
      <c r="E309" s="83" t="s">
        <v>506</v>
      </c>
      <c r="F309" s="83" t="s">
        <v>33</v>
      </c>
      <c r="G309" s="83"/>
      <c r="H309" s="83" t="s">
        <v>22</v>
      </c>
    </row>
    <row r="310">
      <c r="A310" s="82">
        <v>45567.0</v>
      </c>
      <c r="B310" s="83" t="s">
        <v>19</v>
      </c>
      <c r="C310" s="83">
        <v>8.0</v>
      </c>
      <c r="D310" s="83" t="s">
        <v>491</v>
      </c>
      <c r="E310" s="83" t="s">
        <v>507</v>
      </c>
      <c r="F310" s="83" t="s">
        <v>234</v>
      </c>
      <c r="G310" s="83" t="s">
        <v>13</v>
      </c>
      <c r="H310" s="83" t="s">
        <v>27</v>
      </c>
    </row>
    <row r="311">
      <c r="A311" s="82">
        <v>45567.0</v>
      </c>
      <c r="B311" s="83" t="s">
        <v>15</v>
      </c>
      <c r="C311" s="83">
        <v>1.0</v>
      </c>
      <c r="D311" s="83" t="s">
        <v>502</v>
      </c>
      <c r="E311" s="83" t="s">
        <v>503</v>
      </c>
      <c r="F311" s="83" t="s">
        <v>33</v>
      </c>
      <c r="G311" s="83" t="s">
        <v>508</v>
      </c>
      <c r="H311" s="83" t="s">
        <v>18</v>
      </c>
    </row>
    <row r="312">
      <c r="A312" s="82">
        <v>45567.0</v>
      </c>
      <c r="B312" s="83" t="s">
        <v>30</v>
      </c>
      <c r="C312" s="83">
        <v>1.0</v>
      </c>
      <c r="D312" s="83" t="s">
        <v>509</v>
      </c>
      <c r="E312" s="83" t="s">
        <v>510</v>
      </c>
      <c r="F312" s="83" t="s">
        <v>33</v>
      </c>
      <c r="G312" s="83" t="s">
        <v>511</v>
      </c>
      <c r="H312" s="83" t="s">
        <v>14</v>
      </c>
    </row>
    <row r="313">
      <c r="A313" s="82">
        <v>45568.0</v>
      </c>
      <c r="B313" s="83" t="s">
        <v>19</v>
      </c>
      <c r="C313" s="83">
        <v>4.0</v>
      </c>
      <c r="D313" s="83" t="s">
        <v>512</v>
      </c>
      <c r="E313" s="83" t="s">
        <v>233</v>
      </c>
      <c r="F313" s="83" t="s">
        <v>234</v>
      </c>
      <c r="G313" s="83"/>
      <c r="H313" s="83" t="s">
        <v>22</v>
      </c>
    </row>
    <row r="314">
      <c r="A314" s="82">
        <v>45572.0</v>
      </c>
      <c r="B314" s="83" t="s">
        <v>116</v>
      </c>
      <c r="C314" s="83">
        <v>20.0</v>
      </c>
      <c r="D314" s="83" t="s">
        <v>513</v>
      </c>
      <c r="E314" s="83" t="s">
        <v>116</v>
      </c>
      <c r="F314" s="83" t="s">
        <v>236</v>
      </c>
      <c r="G314" s="83" t="s">
        <v>118</v>
      </c>
      <c r="H314" s="83"/>
    </row>
    <row r="315">
      <c r="A315" s="82">
        <v>45573.0</v>
      </c>
      <c r="B315" s="83" t="s">
        <v>19</v>
      </c>
      <c r="C315" s="83">
        <v>4.0</v>
      </c>
      <c r="D315" s="83" t="s">
        <v>514</v>
      </c>
      <c r="E315" s="83" t="s">
        <v>515</v>
      </c>
      <c r="F315" s="83" t="s">
        <v>234</v>
      </c>
      <c r="G315" s="83" t="s">
        <v>436</v>
      </c>
      <c r="H315" s="83" t="s">
        <v>18</v>
      </c>
    </row>
    <row r="316">
      <c r="A316" s="82">
        <v>374291.0</v>
      </c>
      <c r="B316" s="83" t="s">
        <v>19</v>
      </c>
      <c r="C316" s="83">
        <v>30.0</v>
      </c>
      <c r="D316" s="83" t="s">
        <v>516</v>
      </c>
      <c r="E316" s="83" t="s">
        <v>517</v>
      </c>
      <c r="F316" s="83" t="s">
        <v>231</v>
      </c>
      <c r="G316" s="83" t="s">
        <v>224</v>
      </c>
      <c r="H316" s="83" t="s">
        <v>22</v>
      </c>
    </row>
    <row r="317">
      <c r="A317" s="82">
        <v>45573.0</v>
      </c>
      <c r="B317" s="83" t="s">
        <v>40</v>
      </c>
      <c r="C317" s="83">
        <v>1.0</v>
      </c>
      <c r="D317" s="83" t="s">
        <v>518</v>
      </c>
      <c r="E317" s="83" t="s">
        <v>519</v>
      </c>
      <c r="F317" s="83" t="s">
        <v>33</v>
      </c>
      <c r="G317" s="83"/>
      <c r="H317" s="83" t="s">
        <v>27</v>
      </c>
    </row>
    <row r="318">
      <c r="A318" s="82">
        <v>45574.0</v>
      </c>
      <c r="B318" s="83" t="s">
        <v>9</v>
      </c>
      <c r="C318" s="83">
        <v>128.0</v>
      </c>
      <c r="D318" s="83" t="s">
        <v>520</v>
      </c>
      <c r="E318" s="83" t="s">
        <v>521</v>
      </c>
      <c r="F318" s="83" t="s">
        <v>157</v>
      </c>
      <c r="G318" s="83"/>
      <c r="H318" s="83" t="s">
        <v>43</v>
      </c>
    </row>
    <row r="319">
      <c r="A319" s="82">
        <v>45574.0</v>
      </c>
      <c r="B319" s="83" t="s">
        <v>19</v>
      </c>
      <c r="C319" s="83">
        <v>4.0</v>
      </c>
      <c r="D319" s="83" t="s">
        <v>522</v>
      </c>
      <c r="E319" s="83" t="s">
        <v>474</v>
      </c>
      <c r="F319" s="83" t="s">
        <v>234</v>
      </c>
      <c r="G319" s="83"/>
      <c r="H319" s="83" t="s">
        <v>27</v>
      </c>
    </row>
    <row r="320">
      <c r="A320" s="82">
        <v>45574.0</v>
      </c>
      <c r="B320" s="83" t="s">
        <v>64</v>
      </c>
      <c r="C320" s="83">
        <v>31.0</v>
      </c>
      <c r="D320" s="83" t="s">
        <v>523</v>
      </c>
      <c r="E320" s="83" t="s">
        <v>524</v>
      </c>
      <c r="F320" s="83" t="s">
        <v>157</v>
      </c>
      <c r="G320" s="83" t="s">
        <v>224</v>
      </c>
      <c r="H320" s="83" t="s">
        <v>27</v>
      </c>
    </row>
    <row r="321">
      <c r="A321" s="82">
        <v>45576.0</v>
      </c>
      <c r="B321" s="83" t="s">
        <v>30</v>
      </c>
      <c r="C321" s="83">
        <v>0.0</v>
      </c>
      <c r="D321" s="83" t="s">
        <v>525</v>
      </c>
      <c r="E321" s="83" t="s">
        <v>526</v>
      </c>
      <c r="F321" s="83" t="s">
        <v>527</v>
      </c>
      <c r="G321" s="83" t="s">
        <v>34</v>
      </c>
      <c r="H321" s="83"/>
    </row>
    <row r="322">
      <c r="A322" s="82">
        <v>45580.0</v>
      </c>
      <c r="B322" s="83" t="s">
        <v>9</v>
      </c>
      <c r="C322" s="83">
        <v>30.0</v>
      </c>
      <c r="D322" s="83" t="s">
        <v>528</v>
      </c>
      <c r="E322" s="83" t="s">
        <v>529</v>
      </c>
      <c r="F322" s="83" t="s">
        <v>157</v>
      </c>
      <c r="G322" s="83"/>
      <c r="H322" s="83" t="s">
        <v>22</v>
      </c>
    </row>
    <row r="323">
      <c r="A323" s="82">
        <v>45580.0</v>
      </c>
      <c r="B323" s="83" t="s">
        <v>19</v>
      </c>
      <c r="C323" s="83">
        <v>6.0</v>
      </c>
      <c r="D323" s="83" t="s">
        <v>530</v>
      </c>
      <c r="E323" s="83" t="s">
        <v>531</v>
      </c>
      <c r="F323" s="83" t="s">
        <v>234</v>
      </c>
      <c r="G323" s="83" t="s">
        <v>456</v>
      </c>
      <c r="H323" s="83" t="s">
        <v>18</v>
      </c>
    </row>
    <row r="324">
      <c r="A324" s="82">
        <v>45580.0</v>
      </c>
      <c r="B324" s="83" t="s">
        <v>9</v>
      </c>
      <c r="C324" s="83">
        <v>10.0</v>
      </c>
      <c r="D324" s="83" t="s">
        <v>532</v>
      </c>
      <c r="E324" s="83" t="s">
        <v>533</v>
      </c>
      <c r="F324" s="83" t="s">
        <v>157</v>
      </c>
      <c r="G324" s="83"/>
      <c r="H324" s="83" t="s">
        <v>22</v>
      </c>
    </row>
    <row r="325">
      <c r="A325" s="82">
        <v>45581.0</v>
      </c>
      <c r="B325" s="83" t="s">
        <v>116</v>
      </c>
      <c r="C325" s="83">
        <v>30.0</v>
      </c>
      <c r="D325" s="84" t="s">
        <v>534</v>
      </c>
      <c r="E325" s="83" t="s">
        <v>116</v>
      </c>
      <c r="F325" s="83" t="s">
        <v>236</v>
      </c>
      <c r="G325" s="83" t="s">
        <v>535</v>
      </c>
      <c r="H325" s="83"/>
    </row>
    <row r="326">
      <c r="A326" s="82">
        <v>45583.0</v>
      </c>
      <c r="B326" s="83" t="s">
        <v>19</v>
      </c>
      <c r="C326" s="83">
        <v>7.0</v>
      </c>
      <c r="D326" s="84" t="s">
        <v>536</v>
      </c>
      <c r="E326" s="83" t="s">
        <v>537</v>
      </c>
      <c r="F326" s="83" t="s">
        <v>33</v>
      </c>
      <c r="G326" s="83"/>
      <c r="H326" s="83" t="s">
        <v>22</v>
      </c>
    </row>
    <row r="327">
      <c r="A327" s="82">
        <v>45583.0</v>
      </c>
      <c r="B327" s="83" t="s">
        <v>19</v>
      </c>
      <c r="C327" s="83">
        <v>2.0</v>
      </c>
      <c r="D327" s="84" t="s">
        <v>538</v>
      </c>
      <c r="E327" s="85" t="s">
        <v>339</v>
      </c>
      <c r="F327" s="83" t="s">
        <v>234</v>
      </c>
      <c r="G327" s="83" t="s">
        <v>21</v>
      </c>
      <c r="H327" s="83" t="s">
        <v>22</v>
      </c>
    </row>
    <row r="328">
      <c r="A328" s="86">
        <v>45585.0</v>
      </c>
      <c r="B328" s="83" t="s">
        <v>40</v>
      </c>
      <c r="C328" s="83">
        <v>37.0</v>
      </c>
      <c r="D328" s="83" t="s">
        <v>539</v>
      </c>
      <c r="E328" s="83" t="s">
        <v>540</v>
      </c>
      <c r="F328" s="83" t="s">
        <v>157</v>
      </c>
      <c r="G328" s="83" t="s">
        <v>541</v>
      </c>
      <c r="H328" s="83" t="s">
        <v>27</v>
      </c>
    </row>
    <row r="329">
      <c r="A329" s="82">
        <v>45586.0</v>
      </c>
      <c r="B329" s="83" t="s">
        <v>116</v>
      </c>
      <c r="C329" s="83">
        <v>8.0</v>
      </c>
      <c r="D329" s="87" t="s">
        <v>542</v>
      </c>
      <c r="E329" s="83" t="s">
        <v>116</v>
      </c>
      <c r="F329" s="83" t="s">
        <v>236</v>
      </c>
      <c r="G329" s="83" t="s">
        <v>535</v>
      </c>
      <c r="H329" s="83"/>
    </row>
    <row r="330">
      <c r="A330" s="82">
        <v>45587.0</v>
      </c>
      <c r="B330" s="83" t="s">
        <v>19</v>
      </c>
      <c r="C330" s="83">
        <v>4.0</v>
      </c>
      <c r="D330" s="83" t="s">
        <v>543</v>
      </c>
      <c r="E330" s="83" t="s">
        <v>466</v>
      </c>
      <c r="F330" s="83" t="s">
        <v>234</v>
      </c>
      <c r="G330" s="83" t="s">
        <v>456</v>
      </c>
      <c r="H330" s="83" t="s">
        <v>18</v>
      </c>
    </row>
    <row r="331">
      <c r="A331" s="82">
        <v>45588.0</v>
      </c>
      <c r="B331" s="83" t="s">
        <v>19</v>
      </c>
      <c r="C331" s="83">
        <v>42.0</v>
      </c>
      <c r="D331" s="83" t="s">
        <v>544</v>
      </c>
      <c r="E331" s="83" t="s">
        <v>545</v>
      </c>
      <c r="F331" s="83" t="s">
        <v>231</v>
      </c>
      <c r="G331" s="83" t="s">
        <v>546</v>
      </c>
      <c r="H331" s="83" t="s">
        <v>18</v>
      </c>
    </row>
    <row r="332">
      <c r="A332" s="82">
        <v>45588.0</v>
      </c>
      <c r="B332" s="83" t="s">
        <v>19</v>
      </c>
      <c r="C332" s="83">
        <v>6.0</v>
      </c>
      <c r="D332" s="83" t="s">
        <v>547</v>
      </c>
      <c r="E332" s="83" t="s">
        <v>548</v>
      </c>
      <c r="F332" s="83" t="s">
        <v>234</v>
      </c>
      <c r="G332" s="83"/>
      <c r="H332" s="83" t="s">
        <v>27</v>
      </c>
    </row>
    <row r="333">
      <c r="A333" s="82">
        <v>45590.0</v>
      </c>
      <c r="B333" s="83" t="s">
        <v>15</v>
      </c>
      <c r="C333" s="83">
        <v>142.0</v>
      </c>
      <c r="D333" s="83" t="s">
        <v>549</v>
      </c>
      <c r="E333" s="83" t="s">
        <v>503</v>
      </c>
      <c r="F333" s="83" t="s">
        <v>111</v>
      </c>
      <c r="G333" s="83" t="s">
        <v>508</v>
      </c>
      <c r="H333" s="83" t="s">
        <v>18</v>
      </c>
    </row>
    <row r="334">
      <c r="A334" s="82">
        <v>45591.0</v>
      </c>
      <c r="B334" s="83" t="s">
        <v>64</v>
      </c>
      <c r="C334" s="83">
        <v>30.0</v>
      </c>
      <c r="D334" s="83" t="s">
        <v>550</v>
      </c>
      <c r="E334" s="83" t="s">
        <v>295</v>
      </c>
      <c r="F334" s="83" t="s">
        <v>119</v>
      </c>
      <c r="G334" s="83" t="s">
        <v>551</v>
      </c>
      <c r="H334" s="83" t="s">
        <v>14</v>
      </c>
    </row>
    <row r="335">
      <c r="A335" s="82">
        <v>45591.0</v>
      </c>
      <c r="B335" s="83" t="s">
        <v>15</v>
      </c>
      <c r="C335" s="83">
        <v>46.0</v>
      </c>
      <c r="D335" s="83" t="s">
        <v>552</v>
      </c>
      <c r="E335" s="83" t="s">
        <v>503</v>
      </c>
      <c r="F335" s="83" t="s">
        <v>111</v>
      </c>
      <c r="G335" s="83" t="s">
        <v>553</v>
      </c>
      <c r="H335" s="83" t="s">
        <v>22</v>
      </c>
    </row>
    <row r="336">
      <c r="A336" s="82">
        <v>45592.0</v>
      </c>
      <c r="B336" s="83" t="s">
        <v>15</v>
      </c>
      <c r="C336" s="83">
        <v>62.0</v>
      </c>
      <c r="D336" s="83" t="s">
        <v>554</v>
      </c>
      <c r="E336" s="83" t="s">
        <v>503</v>
      </c>
      <c r="F336" s="83" t="s">
        <v>111</v>
      </c>
      <c r="G336" s="83" t="s">
        <v>555</v>
      </c>
      <c r="H336" s="83" t="s">
        <v>27</v>
      </c>
    </row>
    <row r="337">
      <c r="A337" s="82">
        <v>45593.0</v>
      </c>
      <c r="B337" s="83" t="s">
        <v>15</v>
      </c>
      <c r="C337" s="83">
        <v>180.0</v>
      </c>
      <c r="D337" s="83" t="s">
        <v>556</v>
      </c>
      <c r="E337" s="83" t="s">
        <v>503</v>
      </c>
      <c r="F337" s="83" t="s">
        <v>111</v>
      </c>
      <c r="G337" s="83" t="s">
        <v>557</v>
      </c>
      <c r="H337" s="83" t="s">
        <v>14</v>
      </c>
    </row>
    <row r="338">
      <c r="A338" s="82">
        <v>45594.0</v>
      </c>
      <c r="B338" s="83" t="s">
        <v>9</v>
      </c>
      <c r="C338" s="83">
        <v>30.0</v>
      </c>
      <c r="D338" s="83" t="s">
        <v>558</v>
      </c>
      <c r="E338" s="83" t="s">
        <v>559</v>
      </c>
      <c r="F338" s="83" t="s">
        <v>157</v>
      </c>
      <c r="G338" s="83" t="s">
        <v>330</v>
      </c>
      <c r="H338" s="83" t="s">
        <v>18</v>
      </c>
    </row>
    <row r="339">
      <c r="A339" s="82">
        <v>45594.0</v>
      </c>
      <c r="B339" s="83" t="s">
        <v>116</v>
      </c>
      <c r="C339" s="83">
        <v>8.0</v>
      </c>
      <c r="D339" s="83" t="s">
        <v>560</v>
      </c>
      <c r="E339" s="83" t="s">
        <v>116</v>
      </c>
      <c r="F339" s="83" t="s">
        <v>236</v>
      </c>
      <c r="G339" s="83" t="s">
        <v>535</v>
      </c>
      <c r="H339" s="83"/>
    </row>
    <row r="340">
      <c r="A340" s="82">
        <v>45595.0</v>
      </c>
      <c r="B340" s="83" t="s">
        <v>30</v>
      </c>
      <c r="C340" s="83">
        <v>30.0</v>
      </c>
      <c r="D340" s="83" t="s">
        <v>561</v>
      </c>
      <c r="E340" s="83" t="s">
        <v>562</v>
      </c>
      <c r="F340" s="83" t="s">
        <v>236</v>
      </c>
      <c r="G340" s="83" t="s">
        <v>535</v>
      </c>
      <c r="H340" s="83"/>
    </row>
    <row r="341">
      <c r="A341" s="82">
        <v>45596.0</v>
      </c>
      <c r="B341" s="83" t="s">
        <v>64</v>
      </c>
      <c r="C341" s="83">
        <v>2.0</v>
      </c>
      <c r="D341" s="83" t="s">
        <v>563</v>
      </c>
      <c r="E341" s="83" t="s">
        <v>564</v>
      </c>
      <c r="F341" s="83" t="s">
        <v>33</v>
      </c>
      <c r="G341" s="83" t="s">
        <v>37</v>
      </c>
      <c r="H341" s="83" t="s">
        <v>18</v>
      </c>
    </row>
    <row r="342">
      <c r="A342" s="88">
        <v>45597.0</v>
      </c>
      <c r="B342" s="89" t="s">
        <v>9</v>
      </c>
      <c r="C342" s="89">
        <v>40.0</v>
      </c>
      <c r="D342" s="89" t="s">
        <v>565</v>
      </c>
      <c r="E342" s="89" t="s">
        <v>127</v>
      </c>
      <c r="F342" s="89" t="s">
        <v>566</v>
      </c>
      <c r="G342" s="89"/>
      <c r="H342" s="89" t="s">
        <v>18</v>
      </c>
    </row>
    <row r="343">
      <c r="A343" s="88">
        <v>45601.0</v>
      </c>
      <c r="B343" s="89" t="s">
        <v>19</v>
      </c>
      <c r="C343" s="89">
        <v>56.0</v>
      </c>
      <c r="D343" s="89" t="s">
        <v>567</v>
      </c>
      <c r="E343" s="89" t="s">
        <v>568</v>
      </c>
      <c r="F343" s="89" t="s">
        <v>123</v>
      </c>
      <c r="G343" s="89" t="s">
        <v>13</v>
      </c>
      <c r="H343" s="89" t="s">
        <v>14</v>
      </c>
    </row>
    <row r="344">
      <c r="A344" s="88">
        <v>45601.0</v>
      </c>
      <c r="B344" s="89" t="s">
        <v>19</v>
      </c>
      <c r="C344" s="89">
        <v>8.0</v>
      </c>
      <c r="D344" s="89" t="s">
        <v>569</v>
      </c>
      <c r="E344" s="89" t="s">
        <v>570</v>
      </c>
      <c r="F344" s="89" t="s">
        <v>234</v>
      </c>
      <c r="G344" s="89" t="s">
        <v>224</v>
      </c>
      <c r="H344" s="89" t="s">
        <v>14</v>
      </c>
    </row>
    <row r="345">
      <c r="A345" s="88">
        <v>45601.0</v>
      </c>
      <c r="B345" s="89" t="s">
        <v>19</v>
      </c>
      <c r="C345" s="89">
        <v>6.0</v>
      </c>
      <c r="D345" s="89" t="s">
        <v>571</v>
      </c>
      <c r="E345" s="89" t="s">
        <v>572</v>
      </c>
      <c r="F345" s="89" t="s">
        <v>234</v>
      </c>
      <c r="G345" s="89" t="s">
        <v>573</v>
      </c>
      <c r="H345" s="89" t="s">
        <v>18</v>
      </c>
    </row>
    <row r="346">
      <c r="A346" s="88">
        <v>45602.0</v>
      </c>
      <c r="B346" s="89" t="s">
        <v>19</v>
      </c>
      <c r="C346" s="89">
        <v>5.0</v>
      </c>
      <c r="D346" s="89" t="s">
        <v>574</v>
      </c>
      <c r="E346" s="89" t="s">
        <v>575</v>
      </c>
      <c r="F346" s="89" t="s">
        <v>234</v>
      </c>
      <c r="G346" s="89" t="s">
        <v>224</v>
      </c>
      <c r="H346" s="89" t="s">
        <v>27</v>
      </c>
    </row>
    <row r="347">
      <c r="A347" s="88">
        <v>45604.0</v>
      </c>
      <c r="B347" s="89" t="s">
        <v>64</v>
      </c>
      <c r="C347" s="89">
        <v>1.0</v>
      </c>
      <c r="D347" s="89" t="s">
        <v>576</v>
      </c>
      <c r="E347" s="89" t="s">
        <v>577</v>
      </c>
      <c r="F347" s="89" t="s">
        <v>33</v>
      </c>
      <c r="G347" s="89"/>
      <c r="H347" s="89" t="s">
        <v>27</v>
      </c>
    </row>
    <row r="348">
      <c r="A348" s="88">
        <v>45604.0</v>
      </c>
      <c r="B348" s="89" t="s">
        <v>64</v>
      </c>
      <c r="C348" s="89">
        <v>22.0</v>
      </c>
      <c r="D348" s="89" t="s">
        <v>578</v>
      </c>
      <c r="E348" s="89" t="s">
        <v>303</v>
      </c>
      <c r="F348" s="89" t="s">
        <v>33</v>
      </c>
      <c r="G348" s="89" t="s">
        <v>13</v>
      </c>
      <c r="H348" s="89" t="s">
        <v>22</v>
      </c>
    </row>
    <row r="349">
      <c r="A349" s="88">
        <v>45605.0</v>
      </c>
      <c r="B349" s="89" t="s">
        <v>64</v>
      </c>
      <c r="C349" s="89">
        <v>1.0</v>
      </c>
      <c r="D349" s="89" t="s">
        <v>579</v>
      </c>
      <c r="E349" s="89" t="s">
        <v>580</v>
      </c>
      <c r="F349" s="89" t="s">
        <v>33</v>
      </c>
      <c r="G349" s="89"/>
      <c r="H349" s="89" t="s">
        <v>27</v>
      </c>
    </row>
    <row r="350">
      <c r="A350" s="88">
        <v>45609.0</v>
      </c>
      <c r="B350" s="89" t="s">
        <v>64</v>
      </c>
      <c r="C350" s="89">
        <v>1.0</v>
      </c>
      <c r="D350" s="89" t="s">
        <v>581</v>
      </c>
      <c r="E350" s="89" t="s">
        <v>582</v>
      </c>
      <c r="F350" s="89" t="s">
        <v>33</v>
      </c>
      <c r="G350" s="89" t="s">
        <v>13</v>
      </c>
      <c r="H350" s="89" t="s">
        <v>14</v>
      </c>
    </row>
    <row r="351">
      <c r="A351" s="88">
        <v>45609.0</v>
      </c>
      <c r="B351" s="89" t="s">
        <v>56</v>
      </c>
      <c r="C351" s="89">
        <v>2.0</v>
      </c>
      <c r="D351" s="89" t="s">
        <v>583</v>
      </c>
      <c r="E351" s="89" t="s">
        <v>584</v>
      </c>
      <c r="F351" s="89" t="s">
        <v>33</v>
      </c>
      <c r="G351" s="89" t="s">
        <v>336</v>
      </c>
      <c r="H351" s="89" t="s">
        <v>18</v>
      </c>
    </row>
    <row r="352">
      <c r="A352" s="88">
        <v>45610.0</v>
      </c>
      <c r="B352" s="89" t="s">
        <v>30</v>
      </c>
      <c r="C352" s="89">
        <v>1.0</v>
      </c>
      <c r="D352" s="90" t="s">
        <v>585</v>
      </c>
      <c r="E352" s="90" t="s">
        <v>586</v>
      </c>
      <c r="F352" s="89" t="s">
        <v>33</v>
      </c>
      <c r="G352" s="89" t="s">
        <v>13</v>
      </c>
      <c r="H352" s="89" t="s">
        <v>14</v>
      </c>
    </row>
    <row r="353">
      <c r="A353" s="88">
        <v>45610.0</v>
      </c>
      <c r="B353" s="89" t="s">
        <v>64</v>
      </c>
      <c r="C353" s="89">
        <v>1.0</v>
      </c>
      <c r="D353" s="90" t="s">
        <v>581</v>
      </c>
      <c r="E353" s="90" t="s">
        <v>587</v>
      </c>
      <c r="F353" s="89" t="s">
        <v>33</v>
      </c>
      <c r="G353" s="89" t="s">
        <v>13</v>
      </c>
      <c r="H353" s="89" t="s">
        <v>14</v>
      </c>
    </row>
    <row r="354">
      <c r="A354" s="88">
        <v>45610.0</v>
      </c>
      <c r="B354" s="89" t="s">
        <v>56</v>
      </c>
      <c r="C354" s="89">
        <v>1.0</v>
      </c>
      <c r="D354" s="90" t="s">
        <v>588</v>
      </c>
      <c r="E354" s="90" t="s">
        <v>589</v>
      </c>
      <c r="F354" s="89" t="s">
        <v>33</v>
      </c>
      <c r="G354" s="89" t="s">
        <v>590</v>
      </c>
      <c r="H354" s="89" t="s">
        <v>22</v>
      </c>
    </row>
    <row r="355" ht="15.0" customHeight="1">
      <c r="A355" s="88">
        <v>45611.0</v>
      </c>
      <c r="B355" s="89" t="s">
        <v>9</v>
      </c>
      <c r="C355" s="89">
        <v>1.0</v>
      </c>
      <c r="D355" s="90" t="s">
        <v>591</v>
      </c>
      <c r="E355" s="90" t="s">
        <v>592</v>
      </c>
      <c r="F355" s="89" t="s">
        <v>33</v>
      </c>
      <c r="G355" s="89" t="s">
        <v>593</v>
      </c>
      <c r="H355" s="89" t="s">
        <v>22</v>
      </c>
    </row>
    <row r="356">
      <c r="A356" s="88">
        <v>45614.0</v>
      </c>
      <c r="B356" s="89" t="s">
        <v>19</v>
      </c>
      <c r="C356" s="89">
        <v>20.0</v>
      </c>
      <c r="D356" s="89" t="s">
        <v>594</v>
      </c>
      <c r="E356" s="89" t="s">
        <v>595</v>
      </c>
      <c r="F356" s="89" t="s">
        <v>234</v>
      </c>
      <c r="G356" s="89" t="s">
        <v>13</v>
      </c>
      <c r="H356" s="89" t="s">
        <v>14</v>
      </c>
    </row>
    <row r="357">
      <c r="A357" s="88">
        <v>45615.0</v>
      </c>
      <c r="B357" s="89" t="s">
        <v>19</v>
      </c>
      <c r="C357" s="89">
        <v>8.0</v>
      </c>
      <c r="D357" s="89" t="s">
        <v>596</v>
      </c>
      <c r="E357" s="89" t="s">
        <v>466</v>
      </c>
      <c r="F357" s="89" t="s">
        <v>234</v>
      </c>
      <c r="G357" s="89" t="s">
        <v>436</v>
      </c>
      <c r="H357" s="89" t="s">
        <v>18</v>
      </c>
    </row>
    <row r="358">
      <c r="A358" s="88">
        <v>45615.0</v>
      </c>
      <c r="B358" s="89" t="s">
        <v>40</v>
      </c>
      <c r="C358" s="89">
        <v>2.0</v>
      </c>
      <c r="D358" s="89" t="s">
        <v>597</v>
      </c>
      <c r="E358" s="89" t="s">
        <v>598</v>
      </c>
      <c r="F358" s="89" t="s">
        <v>33</v>
      </c>
      <c r="G358" s="89"/>
      <c r="H358" s="89" t="s">
        <v>18</v>
      </c>
    </row>
    <row r="359">
      <c r="A359" s="88">
        <v>45616.0</v>
      </c>
      <c r="B359" s="89" t="s">
        <v>15</v>
      </c>
      <c r="C359" s="89">
        <v>1.0</v>
      </c>
      <c r="D359" s="89" t="s">
        <v>599</v>
      </c>
      <c r="E359" s="89" t="s">
        <v>600</v>
      </c>
      <c r="F359" s="89" t="s">
        <v>33</v>
      </c>
      <c r="G359" s="89" t="s">
        <v>178</v>
      </c>
      <c r="H359" s="89" t="s">
        <v>22</v>
      </c>
    </row>
    <row r="360">
      <c r="A360" s="88">
        <v>45617.0</v>
      </c>
      <c r="B360" s="89" t="s">
        <v>19</v>
      </c>
      <c r="C360" s="89">
        <v>5.0</v>
      </c>
      <c r="D360" s="89" t="s">
        <v>601</v>
      </c>
      <c r="E360" s="89" t="s">
        <v>487</v>
      </c>
      <c r="F360" s="89" t="s">
        <v>234</v>
      </c>
      <c r="G360" s="89"/>
      <c r="H360" s="89" t="s">
        <v>18</v>
      </c>
    </row>
    <row r="361">
      <c r="A361" s="88">
        <v>45617.0</v>
      </c>
      <c r="B361" s="89" t="s">
        <v>19</v>
      </c>
      <c r="C361" s="89">
        <v>17.0</v>
      </c>
      <c r="D361" s="89" t="s">
        <v>376</v>
      </c>
      <c r="E361" s="89" t="s">
        <v>602</v>
      </c>
      <c r="F361" s="89" t="s">
        <v>157</v>
      </c>
      <c r="G361" s="89"/>
      <c r="H361" s="89" t="s">
        <v>18</v>
      </c>
    </row>
    <row r="362">
      <c r="A362" s="88">
        <v>45617.0</v>
      </c>
      <c r="B362" s="89" t="s">
        <v>30</v>
      </c>
      <c r="C362" s="89">
        <v>1.0</v>
      </c>
      <c r="D362" s="89" t="s">
        <v>603</v>
      </c>
      <c r="E362" s="89" t="s">
        <v>604</v>
      </c>
      <c r="F362" s="89" t="s">
        <v>33</v>
      </c>
      <c r="G362" s="89"/>
      <c r="H362" s="89" t="s">
        <v>27</v>
      </c>
    </row>
    <row r="363">
      <c r="A363" s="88">
        <v>45618.0</v>
      </c>
      <c r="B363" s="89" t="s">
        <v>9</v>
      </c>
      <c r="C363" s="89">
        <v>42.0</v>
      </c>
      <c r="D363" s="89" t="s">
        <v>376</v>
      </c>
      <c r="E363" s="89" t="s">
        <v>605</v>
      </c>
      <c r="F363" s="89" t="s">
        <v>157</v>
      </c>
      <c r="G363" s="89" t="s">
        <v>606</v>
      </c>
      <c r="H363" s="89" t="s">
        <v>27</v>
      </c>
    </row>
    <row r="364">
      <c r="A364" s="88">
        <v>45618.0</v>
      </c>
      <c r="B364" s="89" t="s">
        <v>9</v>
      </c>
      <c r="C364" s="89">
        <v>53.0</v>
      </c>
      <c r="D364" s="89" t="s">
        <v>607</v>
      </c>
      <c r="E364" s="89" t="s">
        <v>608</v>
      </c>
      <c r="F364" s="89" t="s">
        <v>157</v>
      </c>
      <c r="G364" s="89" t="s">
        <v>606</v>
      </c>
      <c r="H364" s="89" t="s">
        <v>27</v>
      </c>
    </row>
    <row r="365">
      <c r="A365" s="88">
        <v>45619.0</v>
      </c>
      <c r="B365" s="89" t="s">
        <v>30</v>
      </c>
      <c r="C365" s="89">
        <v>11.0</v>
      </c>
      <c r="D365" s="89" t="s">
        <v>609</v>
      </c>
      <c r="E365" s="89" t="s">
        <v>610</v>
      </c>
      <c r="F365" s="89" t="s">
        <v>119</v>
      </c>
      <c r="G365" s="89"/>
      <c r="H365" s="89" t="s">
        <v>27</v>
      </c>
    </row>
    <row r="366">
      <c r="A366" s="88">
        <v>45621.0</v>
      </c>
      <c r="B366" s="89" t="s">
        <v>19</v>
      </c>
      <c r="C366" s="89">
        <v>1.0</v>
      </c>
      <c r="D366" s="89" t="s">
        <v>611</v>
      </c>
      <c r="E366" s="89" t="s">
        <v>612</v>
      </c>
      <c r="F366" s="89" t="s">
        <v>33</v>
      </c>
      <c r="G366" s="89" t="s">
        <v>613</v>
      </c>
      <c r="H366" s="89" t="s">
        <v>14</v>
      </c>
    </row>
    <row r="367">
      <c r="A367" s="91">
        <v>45623.0</v>
      </c>
      <c r="B367" s="89" t="s">
        <v>19</v>
      </c>
      <c r="C367" s="89">
        <v>10.0</v>
      </c>
      <c r="D367" s="89" t="s">
        <v>31</v>
      </c>
      <c r="E367" s="89" t="s">
        <v>586</v>
      </c>
      <c r="F367" s="89" t="s">
        <v>33</v>
      </c>
      <c r="G367" s="89" t="s">
        <v>13</v>
      </c>
      <c r="H367" s="89" t="s">
        <v>14</v>
      </c>
    </row>
    <row r="368">
      <c r="A368" s="88">
        <v>45623.0</v>
      </c>
      <c r="B368" s="89" t="s">
        <v>19</v>
      </c>
      <c r="C368" s="89">
        <v>32.0</v>
      </c>
      <c r="D368" s="89" t="s">
        <v>614</v>
      </c>
      <c r="E368" s="89" t="s">
        <v>322</v>
      </c>
      <c r="F368" s="89" t="s">
        <v>123</v>
      </c>
      <c r="G368" s="89" t="s">
        <v>219</v>
      </c>
      <c r="H368" s="89" t="s">
        <v>27</v>
      </c>
    </row>
    <row r="369">
      <c r="A369" s="88">
        <v>45623.0</v>
      </c>
      <c r="B369" s="89" t="s">
        <v>64</v>
      </c>
      <c r="C369" s="89">
        <v>1.0</v>
      </c>
      <c r="D369" s="89" t="s">
        <v>615</v>
      </c>
      <c r="E369" s="89" t="s">
        <v>616</v>
      </c>
      <c r="F369" s="89" t="s">
        <v>33</v>
      </c>
      <c r="G369" s="89"/>
      <c r="H369" s="89" t="s">
        <v>18</v>
      </c>
    </row>
    <row r="370">
      <c r="A370" s="88">
        <v>45623.0</v>
      </c>
      <c r="B370" s="89" t="s">
        <v>30</v>
      </c>
      <c r="C370" s="89">
        <v>24.0</v>
      </c>
      <c r="D370" s="89" t="s">
        <v>617</v>
      </c>
      <c r="E370" s="89" t="s">
        <v>618</v>
      </c>
      <c r="F370" s="89" t="s">
        <v>157</v>
      </c>
      <c r="G370" s="89" t="s">
        <v>13</v>
      </c>
      <c r="H370" s="89" t="s">
        <v>14</v>
      </c>
    </row>
    <row r="371">
      <c r="A371" s="88">
        <v>45624.0</v>
      </c>
      <c r="B371" s="89" t="s">
        <v>56</v>
      </c>
      <c r="C371" s="89">
        <v>2.0</v>
      </c>
      <c r="D371" s="89" t="s">
        <v>619</v>
      </c>
      <c r="E371" s="89" t="s">
        <v>620</v>
      </c>
      <c r="F371" s="89" t="s">
        <v>33</v>
      </c>
      <c r="G371" s="89"/>
      <c r="H371" s="89" t="s">
        <v>18</v>
      </c>
    </row>
    <row r="372">
      <c r="A372" s="88">
        <v>45624.0</v>
      </c>
      <c r="B372" s="89" t="s">
        <v>40</v>
      </c>
      <c r="C372" s="89">
        <v>1.0</v>
      </c>
      <c r="D372" s="89" t="s">
        <v>621</v>
      </c>
      <c r="E372" s="89" t="s">
        <v>622</v>
      </c>
      <c r="F372" s="89" t="s">
        <v>33</v>
      </c>
      <c r="G372" s="89" t="s">
        <v>551</v>
      </c>
      <c r="H372" s="89" t="s">
        <v>14</v>
      </c>
    </row>
    <row r="373">
      <c r="A373" s="88">
        <v>45625.0</v>
      </c>
      <c r="B373" s="89" t="s">
        <v>64</v>
      </c>
      <c r="C373" s="89">
        <v>2.0</v>
      </c>
      <c r="D373" s="89" t="s">
        <v>623</v>
      </c>
      <c r="E373" s="89" t="s">
        <v>624</v>
      </c>
      <c r="F373" s="89" t="s">
        <v>33</v>
      </c>
      <c r="G373" s="89" t="s">
        <v>625</v>
      </c>
      <c r="H373" s="89" t="s">
        <v>22</v>
      </c>
    </row>
    <row r="374">
      <c r="A374" s="88">
        <v>45626.0</v>
      </c>
      <c r="B374" s="89" t="s">
        <v>30</v>
      </c>
      <c r="C374" s="89">
        <v>6.0</v>
      </c>
      <c r="D374" s="89" t="s">
        <v>626</v>
      </c>
      <c r="E374" s="89" t="s">
        <v>627</v>
      </c>
      <c r="F374" s="89" t="s">
        <v>157</v>
      </c>
      <c r="G374" s="89" t="s">
        <v>425</v>
      </c>
      <c r="H374" s="89" t="s">
        <v>18</v>
      </c>
    </row>
    <row r="375">
      <c r="A375" s="88">
        <v>45626.0</v>
      </c>
      <c r="B375" s="89" t="s">
        <v>64</v>
      </c>
      <c r="C375" s="89">
        <v>5.0</v>
      </c>
      <c r="D375" s="89" t="s">
        <v>628</v>
      </c>
      <c r="E375" s="89" t="s">
        <v>624</v>
      </c>
      <c r="F375" s="89" t="s">
        <v>157</v>
      </c>
      <c r="G375" s="89"/>
      <c r="H375" s="89" t="s">
        <v>22</v>
      </c>
    </row>
    <row r="376">
      <c r="A376" s="92">
        <v>45627.0</v>
      </c>
      <c r="B376" s="93" t="s">
        <v>64</v>
      </c>
      <c r="C376" s="93">
        <v>2.0</v>
      </c>
      <c r="D376" s="93" t="s">
        <v>629</v>
      </c>
      <c r="E376" s="93" t="s">
        <v>630</v>
      </c>
      <c r="F376" s="93" t="s">
        <v>33</v>
      </c>
      <c r="G376" s="93" t="s">
        <v>631</v>
      </c>
      <c r="H376" s="93" t="s">
        <v>43</v>
      </c>
    </row>
    <row r="377">
      <c r="A377" s="92">
        <v>45629.0</v>
      </c>
      <c r="B377" s="93" t="s">
        <v>9</v>
      </c>
      <c r="C377" s="93">
        <v>133.0</v>
      </c>
      <c r="D377" s="93" t="s">
        <v>632</v>
      </c>
      <c r="E377" s="93" t="s">
        <v>633</v>
      </c>
      <c r="F377" s="93" t="s">
        <v>157</v>
      </c>
      <c r="G377" s="93" t="s">
        <v>13</v>
      </c>
      <c r="H377" s="93" t="s">
        <v>14</v>
      </c>
    </row>
    <row r="378">
      <c r="A378" s="92">
        <v>45629.0</v>
      </c>
      <c r="B378" s="93" t="s">
        <v>40</v>
      </c>
      <c r="C378" s="93">
        <v>1.0</v>
      </c>
      <c r="D378" s="93" t="s">
        <v>621</v>
      </c>
      <c r="E378" s="93" t="s">
        <v>634</v>
      </c>
      <c r="F378" s="93" t="s">
        <v>33</v>
      </c>
      <c r="G378" s="93" t="s">
        <v>635</v>
      </c>
      <c r="H378" s="93" t="s">
        <v>27</v>
      </c>
    </row>
    <row r="379">
      <c r="A379" s="92">
        <v>45629.0</v>
      </c>
      <c r="B379" s="93" t="s">
        <v>15</v>
      </c>
      <c r="C379" s="93">
        <v>1.0</v>
      </c>
      <c r="D379" s="93" t="s">
        <v>621</v>
      </c>
      <c r="E379" s="93" t="s">
        <v>503</v>
      </c>
      <c r="F379" s="93" t="s">
        <v>33</v>
      </c>
      <c r="G379" s="93" t="s">
        <v>636</v>
      </c>
      <c r="H379" s="93" t="s">
        <v>27</v>
      </c>
    </row>
    <row r="380">
      <c r="A380" s="92">
        <v>45630.0</v>
      </c>
      <c r="B380" s="93" t="s">
        <v>40</v>
      </c>
      <c r="C380" s="93">
        <v>1.0</v>
      </c>
      <c r="D380" s="93" t="s">
        <v>637</v>
      </c>
      <c r="E380" s="93" t="s">
        <v>638</v>
      </c>
      <c r="F380" s="93" t="s">
        <v>33</v>
      </c>
      <c r="G380" s="93"/>
      <c r="H380" s="93" t="s">
        <v>14</v>
      </c>
    </row>
    <row r="381">
      <c r="A381" s="92">
        <v>45631.0</v>
      </c>
      <c r="B381" s="93" t="s">
        <v>30</v>
      </c>
      <c r="C381" s="93">
        <v>16.0</v>
      </c>
      <c r="D381" s="93" t="s">
        <v>639</v>
      </c>
      <c r="E381" s="93" t="s">
        <v>640</v>
      </c>
      <c r="F381" s="93" t="s">
        <v>157</v>
      </c>
      <c r="G381" s="93" t="s">
        <v>13</v>
      </c>
      <c r="H381" s="93" t="s">
        <v>18</v>
      </c>
    </row>
    <row r="382">
      <c r="A382" s="92">
        <v>45631.0</v>
      </c>
      <c r="B382" s="93" t="s">
        <v>9</v>
      </c>
      <c r="C382" s="93">
        <v>12.0</v>
      </c>
      <c r="D382" s="93" t="s">
        <v>641</v>
      </c>
      <c r="E382" s="93" t="s">
        <v>642</v>
      </c>
      <c r="F382" s="93" t="s">
        <v>157</v>
      </c>
      <c r="G382" s="93" t="s">
        <v>631</v>
      </c>
      <c r="H382" s="93" t="s">
        <v>43</v>
      </c>
    </row>
    <row r="383">
      <c r="A383" s="92">
        <v>45631.0</v>
      </c>
      <c r="B383" s="93" t="s">
        <v>9</v>
      </c>
      <c r="C383" s="93">
        <v>50.0</v>
      </c>
      <c r="D383" s="93" t="s">
        <v>643</v>
      </c>
      <c r="E383" s="93" t="s">
        <v>644</v>
      </c>
      <c r="F383" s="93" t="s">
        <v>157</v>
      </c>
      <c r="G383" s="93" t="s">
        <v>593</v>
      </c>
      <c r="H383" s="93" t="s">
        <v>22</v>
      </c>
    </row>
    <row r="384">
      <c r="A384" s="92">
        <v>45631.0</v>
      </c>
      <c r="B384" s="93" t="s">
        <v>30</v>
      </c>
      <c r="C384" s="93">
        <v>24.0</v>
      </c>
      <c r="D384" s="93" t="s">
        <v>645</v>
      </c>
      <c r="E384" s="93" t="s">
        <v>646</v>
      </c>
      <c r="F384" s="93" t="s">
        <v>157</v>
      </c>
      <c r="G384" s="93" t="s">
        <v>13</v>
      </c>
      <c r="H384" s="93" t="s">
        <v>18</v>
      </c>
    </row>
    <row r="385">
      <c r="A385" s="92">
        <v>45632.0</v>
      </c>
      <c r="B385" s="93" t="s">
        <v>9</v>
      </c>
      <c r="C385" s="93">
        <v>107.0</v>
      </c>
      <c r="D385" s="93" t="s">
        <v>647</v>
      </c>
      <c r="E385" s="93" t="s">
        <v>648</v>
      </c>
      <c r="F385" s="93" t="s">
        <v>141</v>
      </c>
      <c r="G385" s="93" t="s">
        <v>13</v>
      </c>
      <c r="H385" s="93" t="s">
        <v>22</v>
      </c>
    </row>
    <row r="386">
      <c r="A386" s="92">
        <v>45635.0</v>
      </c>
      <c r="B386" s="93" t="s">
        <v>9</v>
      </c>
      <c r="C386" s="93">
        <v>175.0</v>
      </c>
      <c r="D386" s="93" t="s">
        <v>649</v>
      </c>
      <c r="E386" s="93" t="s">
        <v>650</v>
      </c>
      <c r="F386" s="93" t="s">
        <v>157</v>
      </c>
      <c r="G386" s="93" t="s">
        <v>651</v>
      </c>
      <c r="H386" s="93" t="s">
        <v>18</v>
      </c>
    </row>
    <row r="387">
      <c r="A387" s="92">
        <v>45636.0</v>
      </c>
      <c r="B387" s="93" t="s">
        <v>64</v>
      </c>
      <c r="C387" s="93">
        <v>3.0</v>
      </c>
      <c r="D387" s="93" t="s">
        <v>652</v>
      </c>
      <c r="E387" s="93" t="s">
        <v>653</v>
      </c>
      <c r="F387" s="93" t="s">
        <v>33</v>
      </c>
      <c r="G387" s="93" t="s">
        <v>13</v>
      </c>
      <c r="H387" s="93" t="s">
        <v>22</v>
      </c>
    </row>
    <row r="388">
      <c r="A388" s="92">
        <v>45636.0</v>
      </c>
      <c r="B388" s="93" t="s">
        <v>56</v>
      </c>
      <c r="C388" s="93">
        <v>1.0</v>
      </c>
      <c r="D388" s="93" t="s">
        <v>654</v>
      </c>
      <c r="E388" s="93" t="s">
        <v>655</v>
      </c>
      <c r="F388" s="93" t="s">
        <v>33</v>
      </c>
      <c r="G388" s="93" t="s">
        <v>13</v>
      </c>
      <c r="H388" s="93" t="s">
        <v>27</v>
      </c>
    </row>
    <row r="389">
      <c r="A389" s="92">
        <v>45636.0</v>
      </c>
      <c r="B389" s="93" t="s">
        <v>56</v>
      </c>
      <c r="C389" s="93">
        <v>1.0</v>
      </c>
      <c r="D389" s="93" t="s">
        <v>656</v>
      </c>
      <c r="E389" s="93" t="s">
        <v>657</v>
      </c>
      <c r="F389" s="93" t="s">
        <v>33</v>
      </c>
      <c r="G389" s="93" t="s">
        <v>13</v>
      </c>
      <c r="H389" s="93" t="s">
        <v>27</v>
      </c>
    </row>
    <row r="390">
      <c r="A390" s="92">
        <v>45638.0</v>
      </c>
      <c r="B390" s="93" t="s">
        <v>9</v>
      </c>
      <c r="C390" s="93">
        <v>20.0</v>
      </c>
      <c r="D390" s="93" t="s">
        <v>658</v>
      </c>
      <c r="E390" s="93" t="s">
        <v>659</v>
      </c>
      <c r="F390" s="93" t="s">
        <v>157</v>
      </c>
      <c r="G390" s="93" t="s">
        <v>13</v>
      </c>
      <c r="H390" s="93" t="s">
        <v>27</v>
      </c>
    </row>
    <row r="391">
      <c r="A391" s="92">
        <v>45304.0</v>
      </c>
      <c r="B391" s="93" t="s">
        <v>9</v>
      </c>
      <c r="C391" s="93">
        <v>16.0</v>
      </c>
      <c r="D391" s="94" t="s">
        <v>660</v>
      </c>
      <c r="E391" s="93" t="s">
        <v>661</v>
      </c>
      <c r="F391" s="93" t="s">
        <v>157</v>
      </c>
      <c r="G391" s="93"/>
      <c r="H391" s="93" t="s">
        <v>14</v>
      </c>
    </row>
    <row r="392">
      <c r="A392" s="92">
        <v>45640.0</v>
      </c>
      <c r="B392" s="93" t="s">
        <v>9</v>
      </c>
      <c r="C392" s="93">
        <v>19.0</v>
      </c>
      <c r="D392" s="93" t="s">
        <v>558</v>
      </c>
      <c r="E392" s="93" t="s">
        <v>662</v>
      </c>
      <c r="F392" s="93" t="s">
        <v>157</v>
      </c>
      <c r="G392" s="93" t="s">
        <v>663</v>
      </c>
      <c r="H392" s="93" t="s">
        <v>22</v>
      </c>
    </row>
    <row r="393">
      <c r="A393" s="92">
        <v>45640.0</v>
      </c>
      <c r="B393" s="93" t="s">
        <v>9</v>
      </c>
      <c r="C393" s="93">
        <v>6.0</v>
      </c>
      <c r="D393" s="93" t="s">
        <v>664</v>
      </c>
      <c r="E393" s="93" t="s">
        <v>665</v>
      </c>
      <c r="F393" s="93" t="s">
        <v>666</v>
      </c>
      <c r="G393" s="93" t="s">
        <v>667</v>
      </c>
      <c r="H393" s="93"/>
    </row>
    <row r="394">
      <c r="A394" s="92">
        <v>45642.0</v>
      </c>
      <c r="B394" s="93" t="s">
        <v>9</v>
      </c>
      <c r="C394" s="93">
        <v>90.0</v>
      </c>
      <c r="D394" s="93" t="s">
        <v>141</v>
      </c>
      <c r="E394" s="93" t="s">
        <v>668</v>
      </c>
      <c r="F394" s="93" t="s">
        <v>141</v>
      </c>
      <c r="G394" s="93" t="s">
        <v>551</v>
      </c>
      <c r="H394" s="93" t="s">
        <v>14</v>
      </c>
    </row>
    <row r="395">
      <c r="A395" s="92">
        <v>45643.0</v>
      </c>
      <c r="B395" s="93" t="s">
        <v>56</v>
      </c>
      <c r="C395" s="93">
        <v>2.0</v>
      </c>
      <c r="D395" s="93" t="s">
        <v>619</v>
      </c>
      <c r="E395" s="93" t="s">
        <v>669</v>
      </c>
      <c r="F395" s="93" t="s">
        <v>33</v>
      </c>
      <c r="G395" s="93" t="s">
        <v>13</v>
      </c>
      <c r="H395" s="93" t="s">
        <v>27</v>
      </c>
    </row>
    <row r="396">
      <c r="A396" s="92">
        <v>45643.0</v>
      </c>
      <c r="B396" s="93" t="s">
        <v>56</v>
      </c>
      <c r="C396" s="93">
        <v>2.0</v>
      </c>
      <c r="D396" s="93" t="s">
        <v>619</v>
      </c>
      <c r="E396" s="93" t="s">
        <v>670</v>
      </c>
      <c r="F396" s="93" t="s">
        <v>33</v>
      </c>
      <c r="G396" s="93" t="s">
        <v>13</v>
      </c>
      <c r="H396" s="93" t="s">
        <v>14</v>
      </c>
    </row>
    <row r="397">
      <c r="A397" s="92">
        <v>45643.0</v>
      </c>
      <c r="B397" s="93" t="s">
        <v>9</v>
      </c>
      <c r="C397" s="93">
        <v>40.0</v>
      </c>
      <c r="D397" s="94" t="s">
        <v>671</v>
      </c>
      <c r="E397" s="93" t="s">
        <v>672</v>
      </c>
      <c r="F397" s="93" t="s">
        <v>157</v>
      </c>
      <c r="G397" s="93" t="s">
        <v>606</v>
      </c>
      <c r="H397" s="93" t="s">
        <v>27</v>
      </c>
    </row>
    <row r="398">
      <c r="A398" s="92">
        <v>45644.0</v>
      </c>
      <c r="B398" s="93" t="s">
        <v>64</v>
      </c>
      <c r="C398" s="93"/>
      <c r="D398" s="94" t="s">
        <v>673</v>
      </c>
      <c r="E398" s="93"/>
      <c r="F398" s="93"/>
      <c r="G398" s="93"/>
      <c r="H398" s="93"/>
    </row>
    <row r="399">
      <c r="A399" s="92">
        <v>45644.0</v>
      </c>
      <c r="B399" s="93" t="s">
        <v>9</v>
      </c>
      <c r="C399" s="93"/>
      <c r="D399" s="93" t="s">
        <v>674</v>
      </c>
      <c r="E399" s="93" t="s">
        <v>634</v>
      </c>
      <c r="F399" s="93" t="s">
        <v>141</v>
      </c>
      <c r="G399" s="93" t="s">
        <v>635</v>
      </c>
      <c r="H399" s="93" t="s">
        <v>27</v>
      </c>
    </row>
    <row r="400">
      <c r="A400" s="92">
        <v>45644.0</v>
      </c>
      <c r="B400" s="93" t="s">
        <v>9</v>
      </c>
      <c r="C400" s="93"/>
      <c r="D400" s="93" t="s">
        <v>674</v>
      </c>
      <c r="E400" s="93" t="s">
        <v>675</v>
      </c>
      <c r="F400" s="93" t="s">
        <v>141</v>
      </c>
      <c r="G400" s="93" t="s">
        <v>636</v>
      </c>
      <c r="H400" s="93" t="s">
        <v>27</v>
      </c>
    </row>
    <row r="401">
      <c r="A401" s="92"/>
      <c r="B401" s="93"/>
      <c r="C401" s="93"/>
      <c r="D401" s="93"/>
      <c r="E401" s="93"/>
      <c r="F401" s="93"/>
      <c r="G401" s="93"/>
      <c r="H401" s="93"/>
    </row>
    <row r="402">
      <c r="A402" s="92"/>
      <c r="B402" s="93"/>
      <c r="C402" s="93"/>
      <c r="D402" s="93"/>
      <c r="E402" s="93"/>
      <c r="F402" s="93"/>
      <c r="G402" s="93"/>
      <c r="H402" s="93"/>
    </row>
    <row r="403">
      <c r="A403" s="92"/>
      <c r="B403" s="93"/>
      <c r="C403" s="93"/>
      <c r="D403" s="93"/>
      <c r="E403" s="93"/>
      <c r="F403" s="93"/>
      <c r="G403" s="93"/>
      <c r="H403" s="93"/>
    </row>
    <row r="404">
      <c r="A404" s="92"/>
      <c r="B404" s="93"/>
      <c r="C404" s="93"/>
      <c r="D404" s="93"/>
      <c r="E404" s="93"/>
      <c r="F404" s="93"/>
      <c r="G404" s="93"/>
      <c r="H404" s="93"/>
    </row>
    <row r="405">
      <c r="A405" s="92"/>
      <c r="B405" s="93"/>
      <c r="C405" s="93"/>
      <c r="D405" s="93"/>
      <c r="E405" s="93"/>
      <c r="F405" s="93"/>
      <c r="G405" s="93"/>
      <c r="H405" s="93"/>
    </row>
    <row r="406" ht="15.75" customHeight="1">
      <c r="A406" s="95"/>
      <c r="B406" s="79"/>
      <c r="C406" s="79">
        <f>SUM(C2:C386)</f>
        <v>12089</v>
      </c>
      <c r="D406" s="79"/>
      <c r="E406" s="79"/>
      <c r="F406" s="79"/>
      <c r="G406" s="79"/>
      <c r="H406" s="79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ht="15.75" customHeight="1">
      <c r="G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ht="15.75" customHeight="1"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ht="15.75" customHeight="1"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ht="15.75" customHeight="1"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ht="15.75" customHeight="1"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ht="15.75" customHeight="1"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ht="15.75" customHeight="1"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ht="15.75" customHeight="1"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ht="15.75" customHeight="1"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ht="15.75" customHeight="1"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ht="15.75" customHeight="1"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ht="15.75" customHeight="1"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ht="15.75" customHeight="1"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ht="15.75" customHeight="1">
      <c r="B420" s="3"/>
      <c r="C420" s="3"/>
      <c r="D420" s="3"/>
      <c r="E420" s="96" t="s">
        <v>676</v>
      </c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  <row r="1001" ht="15.7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</row>
    <row r="1002" ht="15.75" customHeight="1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</row>
    <row r="1003" ht="15.75" customHeight="1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</row>
    <row r="1004" ht="15.75" customHeight="1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</row>
    <row r="1005" ht="15.75" customHeight="1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</row>
    <row r="1006" ht="15.75" customHeight="1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</row>
    <row r="1007" ht="15.75" customHeight="1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</row>
    <row r="1008" ht="15.75" customHeight="1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</row>
    <row r="1009" ht="15.75" customHeight="1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</row>
    <row r="1010" ht="15.75" customHeight="1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</row>
    <row r="1011" ht="15.75" customHeight="1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</row>
    <row r="1012" ht="15.75" customHeight="1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</row>
    <row r="1013" ht="15.75" customHeight="1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</row>
    <row r="1014" ht="15.75" customHeight="1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</row>
    <row r="1015" ht="15.75" customHeight="1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</row>
    <row r="1016" ht="15.75" customHeight="1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</row>
    <row r="1017" ht="15.75" customHeight="1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</row>
    <row r="1018" ht="15.75" customHeight="1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</row>
    <row r="1019" ht="15.75" customHeight="1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</row>
    <row r="1020" ht="15.75" customHeight="1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</row>
    <row r="1021" ht="15.75" customHeight="1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</row>
    <row r="1022" ht="15.75" customHeight="1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</row>
    <row r="1023" ht="15.75" customHeight="1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</row>
    <row r="1024" ht="15.75" customHeight="1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</row>
    <row r="1025" ht="15.75" customHeight="1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</row>
    <row r="1026" ht="15.75" customHeight="1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</row>
    <row r="1027" ht="15.75" customHeight="1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</row>
    <row r="1028" ht="15.75" customHeight="1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</row>
    <row r="1029" ht="15.75" customHeight="1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</row>
    <row r="1030" ht="15.75" customHeight="1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</row>
    <row r="1031" ht="15.75" customHeight="1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</row>
    <row r="1032" ht="15.75" customHeight="1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</row>
    <row r="1033" ht="15.75" customHeight="1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</row>
    <row r="1034" ht="15.75" customHeight="1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</row>
    <row r="1035" ht="15.75" customHeight="1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</row>
    <row r="1036" ht="15.75" customHeight="1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</row>
    <row r="1037" ht="15.75" customHeight="1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</row>
    <row r="1038" ht="15.75" customHeight="1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</row>
    <row r="1039" ht="15.75" customHeight="1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</row>
    <row r="1040" ht="15.75" customHeight="1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</row>
    <row r="1041" ht="15.75" customHeight="1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</row>
    <row r="1042" ht="15.75" customHeight="1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</row>
    <row r="1043" ht="15.75" customHeight="1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</row>
    <row r="1044" ht="15.75" customHeight="1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</row>
    <row r="1045" ht="15.75" customHeight="1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</row>
    <row r="1046" ht="15.75" customHeight="1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</row>
    <row r="1047" ht="15.75" customHeight="1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</row>
    <row r="1048" ht="15.75" customHeight="1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</row>
    <row r="1049" ht="15.75" customHeight="1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</row>
    <row r="1050" ht="15.75" customHeight="1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</row>
    <row r="1051" ht="15.75" customHeight="1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</row>
    <row r="1052" ht="15.75" customHeight="1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</row>
    <row r="1053" ht="15.75" customHeight="1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</row>
    <row r="1054" ht="15.75" customHeight="1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</row>
    <row r="1055" ht="15.75" customHeight="1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</row>
    <row r="1056" ht="15.75" customHeight="1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</row>
    <row r="1057" ht="15.75" customHeight="1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</row>
    <row r="1058" ht="15.75" customHeight="1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</row>
    <row r="1059" ht="15.75" customHeight="1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</row>
    <row r="1060" ht="15.75" customHeight="1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</row>
    <row r="1061" ht="15.75" customHeight="1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</row>
    <row r="1062" ht="15.75" customHeight="1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</row>
    <row r="1063" ht="15.75" customHeight="1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</row>
    <row r="1064" ht="15.75" customHeight="1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</row>
    <row r="1065" ht="15.75" customHeight="1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</row>
    <row r="1066" ht="15.75" customHeight="1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</row>
    <row r="1067" ht="15.75" customHeight="1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</row>
    <row r="1068" ht="15.75" customHeight="1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</row>
    <row r="1069" ht="15.75" customHeight="1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</row>
    <row r="1070" ht="15.75" customHeight="1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</row>
    <row r="1071" ht="15.75" customHeight="1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</row>
    <row r="1072" ht="15.75" customHeight="1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</row>
    <row r="1073" ht="15.75" customHeight="1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</row>
    <row r="1074" ht="15.75" customHeight="1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</row>
    <row r="1075" ht="15.75" customHeight="1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</row>
    <row r="1076" ht="15.75" customHeight="1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</row>
    <row r="1077" ht="15.75" customHeight="1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</row>
    <row r="1078" ht="15.75" customHeight="1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</row>
    <row r="1079" ht="15.75" customHeight="1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</row>
    <row r="1080" ht="15.75" customHeight="1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</row>
    <row r="1081" ht="15.75" customHeight="1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</row>
    <row r="1082" ht="15.75" customHeight="1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</row>
    <row r="1083" ht="15.75" customHeight="1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</row>
    <row r="1084" ht="15.75" customHeight="1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</row>
    <row r="1085" ht="15.75" customHeight="1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</row>
    <row r="1086" ht="15.75" customHeight="1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</row>
    <row r="1087" ht="15.75" customHeight="1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</row>
    <row r="1088" ht="15.75" customHeight="1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</row>
    <row r="1089" ht="15.75" customHeight="1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</row>
    <row r="1090" ht="15.75" customHeight="1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</row>
    <row r="1091" ht="15.75" customHeight="1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</row>
    <row r="1092" ht="15.75" customHeight="1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</row>
    <row r="1093" ht="15.75" customHeight="1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</row>
    <row r="1094" ht="15.75" customHeight="1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</row>
    <row r="1095" ht="15.75" customHeight="1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</row>
    <row r="1096" ht="15.75" customHeight="1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</row>
    <row r="1097" ht="15.75" customHeight="1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</row>
    <row r="1098" ht="15.75" customHeight="1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</row>
    <row r="1099" ht="15.75" customHeight="1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</row>
    <row r="1100" ht="15.75" customHeight="1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</row>
    <row r="1101" ht="15.75" customHeight="1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</row>
    <row r="1102" ht="15.75" customHeight="1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</row>
    <row r="1103" ht="15.75" customHeight="1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</row>
    <row r="1104" ht="15.75" customHeight="1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</row>
    <row r="1105" ht="15.75" customHeight="1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</row>
    <row r="1106" ht="15.75" customHeight="1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</row>
    <row r="1107" ht="15.75" customHeight="1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</row>
    <row r="1108" ht="15.75" customHeight="1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</row>
    <row r="1109" ht="15.75" customHeight="1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</row>
    <row r="1110" ht="15.75" customHeight="1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</row>
    <row r="1111" ht="15.75" customHeight="1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</row>
    <row r="1112" ht="15.75" customHeight="1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</row>
    <row r="1113" ht="15.75" customHeight="1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</row>
    <row r="1114" ht="15.75" customHeight="1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</row>
    <row r="1115" ht="15.75" customHeight="1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</row>
    <row r="1116" ht="15.75" customHeight="1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</row>
    <row r="1117" ht="15.75" customHeight="1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</row>
    <row r="1118" ht="15.75" customHeight="1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</row>
    <row r="1119" ht="15.75" customHeight="1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</row>
    <row r="1120" ht="15.75" customHeight="1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</row>
    <row r="1121" ht="15.75" customHeight="1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</row>
    <row r="1122" ht="15.75" customHeight="1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</row>
    <row r="1123" ht="15.75" customHeight="1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</row>
    <row r="1124" ht="15.75" customHeight="1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</row>
    <row r="1125" ht="15.75" customHeight="1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</row>
    <row r="1126" ht="15.75" customHeight="1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</row>
    <row r="1127" ht="15.75" customHeight="1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</row>
    <row r="1128" ht="15.75" customHeight="1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</row>
    <row r="1129" ht="15.75" customHeight="1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</row>
    <row r="1130" ht="15.75" customHeight="1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</row>
    <row r="1131" ht="15.75" customHeight="1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</row>
    <row r="1132" ht="15.75" customHeight="1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</row>
    <row r="1133" ht="15.75" customHeight="1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</row>
    <row r="1134" ht="15.75" customHeight="1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</row>
    <row r="1135" ht="15.75" customHeight="1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</row>
    <row r="1136" ht="15.75" customHeight="1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</row>
    <row r="1137" ht="15.75" customHeight="1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</row>
    <row r="1138" ht="15.75" customHeight="1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</row>
    <row r="1139" ht="15.75" customHeight="1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</row>
    <row r="1140" ht="15.75" customHeight="1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</row>
    <row r="1141" ht="15.75" customHeight="1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</row>
    <row r="1142" ht="15.75" customHeight="1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</row>
    <row r="1143" ht="15.75" customHeight="1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</row>
    <row r="1144" ht="15.75" customHeight="1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</row>
    <row r="1145" ht="15.75" customHeight="1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</row>
    <row r="1146" ht="15.75" customHeight="1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</row>
    <row r="1147" ht="15.75" customHeight="1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</row>
    <row r="1148" ht="15.75" customHeight="1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</row>
    <row r="1149" ht="15.75" customHeight="1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</row>
    <row r="1150" ht="15.75" customHeight="1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</row>
    <row r="1151" ht="15.75" customHeight="1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</row>
    <row r="1152" ht="15.75" customHeight="1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</row>
    <row r="1153" ht="15.75" customHeight="1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</row>
    <row r="1154" ht="15.75" customHeight="1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</row>
    <row r="1155" ht="15.75" customHeight="1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</row>
    <row r="1156" ht="15.75" customHeight="1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</row>
    <row r="1157" ht="15.75" customHeight="1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</row>
    <row r="1158" ht="15.75" customHeight="1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</row>
    <row r="1159" ht="15.75" customHeight="1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</row>
    <row r="1160" ht="15.75" customHeight="1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</row>
    <row r="1161" ht="15.75" customHeight="1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</row>
    <row r="1162" ht="15.75" customHeight="1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</row>
    <row r="1163" ht="15.75" customHeight="1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</row>
    <row r="1164" ht="15.75" customHeight="1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</row>
    <row r="1165" ht="15.75" customHeight="1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</row>
    <row r="1166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</row>
    <row r="1167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</row>
    <row r="1168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</row>
    <row r="1169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</row>
    <row r="1170">
      <c r="A1170" s="3"/>
      <c r="B1170" s="3"/>
      <c r="C1170" s="3"/>
      <c r="D1170" s="3"/>
      <c r="E1170" s="3"/>
      <c r="F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</row>
    <row r="1171"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</row>
    <row r="1172"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</row>
    <row r="1173"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</row>
    <row r="1174"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</row>
    <row r="1175"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</row>
    <row r="1176"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</row>
    <row r="1177"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</row>
    <row r="1178"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</row>
    <row r="1179"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</row>
    <row r="1180"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</row>
    <row r="1181"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</row>
  </sheetData>
  <customSheetViews>
    <customSheetView guid="{EF4678AC-13FC-4BCE-99AC-114BD5F98A77}" filter="1" showAutoFilter="1">
      <autoFilter ref="$A$1:$H$290">
        <filterColumn colId="7">
          <filters>
            <filter val="MOSQUERA"/>
          </filters>
        </filterColumn>
      </autoFilter>
      <extLst>
        <ext uri="GoogleSheetsCustomDataVersion1">
          <go:sheetsCustomData xmlns:go="http://customooxmlschemas.google.com/" filterViewId="580417900"/>
        </ext>
      </extLst>
    </customSheetView>
  </customSheetViews>
  <mergeCells count="1">
    <mergeCell ref="A1:H1"/>
  </mergeCells>
  <dataValidations>
    <dataValidation type="list" allowBlank="1" showErrorMessage="1" sqref="B3:B406">
      <formula1>"COMUNIDAD EN GENERAL,JAC BARRIOS,INSTITUCIONES EDUCATIVAS,FUNCIONARIOS INSTITUCIONES PÚBLICAS,CONJUNTOS RESIDENCIALES,EMPRESARIOS,FUNCIONARIOS EFR,MEDIOS DE COMUNICACIÓN,OTROS"</formula1>
    </dataValidation>
    <dataValidation type="list" allowBlank="1" showErrorMessage="1" sqref="F3:F406">
      <formula1>"LECTURA DE TERRITORIO,SOCIALIZACIÓN Y ARTICULACIÓN,FERIAS O EVENTOS INSTITUCIONALES,FORMACIÓN INTRAINSTITUCIONAL,JORNADAS LÚDICO PEDAGÓGICAS,SERVICIO SOCIAL,EXPOSICIÓN ITINERANTE,RECONOCIMIENTO DEL TRAZADO,PICNIC LITERARIO,CONCURSO DE FOTOGRAFÍA,VACACIONE"&amp;"S RECREATIVAS,HALLOWEEN,NAVIDAD COMUNITARIA,ORNATO Y ASEO,EMBAJADORES REGIO,DOCUMENTO BUENAS PRACTICAS"</formula1>
    </dataValidation>
    <dataValidation type="list" allowBlank="1" showErrorMessage="1" sqref="H3:H145 H148:H406">
      <formula1>"FACATATIVÁ,MADRID,MOSQUERA,FUNZA,FONTIBÓN,PUENTE ARANDA,TEUSAQUILLO,LOS MÁRTIRES"</formula1>
    </dataValidation>
    <dataValidation type="list" allowBlank="1" showErrorMessage="1" sqref="H146:H147">
      <formula1>"FACATATIVÁ,MADRID,MOSQUERA,FUNZA,FONTIBÓN,PUENTE ARANDA,TEUSAQUILLO,LOS MÁRTIRES,NO APLICA"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9.14"/>
    <col customWidth="1" min="3" max="3" width="33.71"/>
    <col customWidth="1" min="4" max="4" width="33.57"/>
    <col customWidth="1" min="5" max="24" width="10.71"/>
  </cols>
  <sheetData>
    <row r="1">
      <c r="A1" s="3" t="s">
        <v>64</v>
      </c>
      <c r="C1" s="3" t="s">
        <v>10</v>
      </c>
    </row>
    <row r="2">
      <c r="A2" s="3" t="s">
        <v>677</v>
      </c>
      <c r="C2" s="3" t="s">
        <v>678</v>
      </c>
    </row>
    <row r="3">
      <c r="A3" s="3" t="s">
        <v>56</v>
      </c>
      <c r="C3" s="3" t="s">
        <v>324</v>
      </c>
    </row>
    <row r="4">
      <c r="A4" s="3" t="s">
        <v>679</v>
      </c>
    </row>
    <row r="5">
      <c r="A5" s="3" t="s">
        <v>680</v>
      </c>
    </row>
    <row r="9">
      <c r="A9" s="82">
        <v>45566.0</v>
      </c>
      <c r="B9" s="83" t="s">
        <v>19</v>
      </c>
      <c r="C9" s="83" t="s">
        <v>499</v>
      </c>
      <c r="D9" s="83" t="s">
        <v>231</v>
      </c>
    </row>
    <row r="10">
      <c r="A10" s="82">
        <v>45566.0</v>
      </c>
      <c r="B10" s="83" t="s">
        <v>19</v>
      </c>
      <c r="C10" s="83" t="s">
        <v>466</v>
      </c>
      <c r="D10" s="83" t="s">
        <v>234</v>
      </c>
    </row>
    <row r="11">
      <c r="A11" s="82">
        <v>45566.0</v>
      </c>
      <c r="B11" s="83" t="s">
        <v>19</v>
      </c>
      <c r="C11" s="83" t="s">
        <v>269</v>
      </c>
      <c r="D11" s="83" t="s">
        <v>231</v>
      </c>
    </row>
    <row r="12">
      <c r="A12" s="82">
        <v>45566.0</v>
      </c>
      <c r="B12" s="83" t="s">
        <v>15</v>
      </c>
      <c r="C12" s="83" t="s">
        <v>503</v>
      </c>
      <c r="D12" s="83" t="s">
        <v>33</v>
      </c>
    </row>
    <row r="13">
      <c r="A13" s="82">
        <v>45567.0</v>
      </c>
      <c r="B13" s="83" t="s">
        <v>64</v>
      </c>
      <c r="C13" s="83" t="s">
        <v>506</v>
      </c>
      <c r="D13" s="83" t="s">
        <v>33</v>
      </c>
    </row>
    <row r="14">
      <c r="A14" s="82">
        <v>45567.0</v>
      </c>
      <c r="B14" s="83" t="s">
        <v>19</v>
      </c>
      <c r="C14" s="83" t="s">
        <v>507</v>
      </c>
      <c r="D14" s="83" t="s">
        <v>234</v>
      </c>
    </row>
    <row r="15">
      <c r="A15" s="82">
        <v>45567.0</v>
      </c>
      <c r="B15" s="83" t="s">
        <v>15</v>
      </c>
      <c r="C15" s="83" t="s">
        <v>503</v>
      </c>
      <c r="D15" s="83" t="s">
        <v>33</v>
      </c>
    </row>
    <row r="16">
      <c r="A16" s="82">
        <v>45568.0</v>
      </c>
      <c r="B16" s="83" t="s">
        <v>19</v>
      </c>
      <c r="C16" s="83" t="s">
        <v>466</v>
      </c>
      <c r="D16" s="83" t="s">
        <v>234</v>
      </c>
    </row>
    <row r="17">
      <c r="A17" s="82">
        <v>45573.0</v>
      </c>
      <c r="B17" s="83" t="s">
        <v>19</v>
      </c>
      <c r="C17" s="83" t="s">
        <v>515</v>
      </c>
      <c r="D17" s="83" t="s">
        <v>234</v>
      </c>
    </row>
    <row r="18">
      <c r="A18" s="82">
        <v>374291.0</v>
      </c>
      <c r="B18" s="83" t="s">
        <v>19</v>
      </c>
      <c r="C18" s="83" t="s">
        <v>517</v>
      </c>
      <c r="D18" s="83" t="s">
        <v>231</v>
      </c>
    </row>
    <row r="19">
      <c r="A19" s="82">
        <v>45573.0</v>
      </c>
      <c r="B19" s="83" t="s">
        <v>40</v>
      </c>
      <c r="C19" s="83" t="s">
        <v>519</v>
      </c>
      <c r="D19" s="83" t="s">
        <v>33</v>
      </c>
    </row>
    <row r="20">
      <c r="A20" s="82">
        <v>45574.0</v>
      </c>
      <c r="B20" s="83" t="s">
        <v>9</v>
      </c>
      <c r="C20" s="83" t="s">
        <v>681</v>
      </c>
      <c r="D20" s="83" t="s">
        <v>157</v>
      </c>
    </row>
    <row r="21" ht="15.75" customHeight="1">
      <c r="A21" s="82">
        <v>45574.0</v>
      </c>
      <c r="B21" s="83" t="s">
        <v>19</v>
      </c>
      <c r="C21" s="83" t="s">
        <v>474</v>
      </c>
      <c r="D21" s="83" t="s">
        <v>234</v>
      </c>
    </row>
    <row r="22" ht="15.75" customHeight="1">
      <c r="A22" s="82">
        <v>45574.0</v>
      </c>
      <c r="B22" s="83" t="s">
        <v>64</v>
      </c>
      <c r="C22" s="83" t="s">
        <v>524</v>
      </c>
      <c r="D22" s="83" t="s">
        <v>157</v>
      </c>
    </row>
    <row r="23" ht="15.75" customHeight="1">
      <c r="A23" s="82">
        <v>45580.0</v>
      </c>
      <c r="B23" s="83" t="s">
        <v>9</v>
      </c>
      <c r="C23" s="83" t="s">
        <v>529</v>
      </c>
      <c r="D23" s="83" t="s">
        <v>157</v>
      </c>
    </row>
    <row r="24" ht="15.75" customHeight="1">
      <c r="A24" s="82">
        <v>45580.0</v>
      </c>
      <c r="B24" s="83" t="s">
        <v>19</v>
      </c>
      <c r="C24" s="83" t="s">
        <v>531</v>
      </c>
      <c r="D24" s="83" t="s">
        <v>234</v>
      </c>
    </row>
    <row r="25" ht="15.75" customHeight="1">
      <c r="A25" s="82">
        <v>45580.0</v>
      </c>
      <c r="B25" s="83" t="s">
        <v>9</v>
      </c>
      <c r="C25" s="83" t="s">
        <v>533</v>
      </c>
      <c r="D25" s="83" t="s">
        <v>157</v>
      </c>
    </row>
    <row r="26" ht="15.75" customHeight="1"/>
    <row r="27" ht="15.75" customHeight="1"/>
    <row r="28" ht="15.75" customHeight="1">
      <c r="A28" s="97">
        <v>45581.0</v>
      </c>
      <c r="B28" s="98" t="s">
        <v>116</v>
      </c>
      <c r="C28" s="99" t="s">
        <v>534</v>
      </c>
      <c r="D28" s="98" t="s">
        <v>116</v>
      </c>
      <c r="E28" s="98" t="s">
        <v>236</v>
      </c>
    </row>
    <row r="29" ht="15.75" customHeight="1">
      <c r="A29" s="97">
        <v>45583.0</v>
      </c>
      <c r="B29" s="98" t="s">
        <v>19</v>
      </c>
      <c r="C29" s="99" t="s">
        <v>536</v>
      </c>
      <c r="D29" s="98" t="s">
        <v>537</v>
      </c>
      <c r="E29" s="98" t="s">
        <v>33</v>
      </c>
    </row>
    <row r="30" ht="15.75" customHeight="1">
      <c r="A30" s="97">
        <v>45583.0</v>
      </c>
      <c r="B30" s="98" t="s">
        <v>19</v>
      </c>
      <c r="C30" s="99" t="s">
        <v>682</v>
      </c>
      <c r="D30" s="98" t="s">
        <v>683</v>
      </c>
      <c r="E30" s="98" t="s">
        <v>234</v>
      </c>
    </row>
    <row r="31" ht="15.75" customHeight="1">
      <c r="A31" s="100">
        <v>45585.0</v>
      </c>
      <c r="B31" s="98" t="s">
        <v>40</v>
      </c>
      <c r="C31" s="98" t="s">
        <v>539</v>
      </c>
      <c r="D31" s="98" t="s">
        <v>540</v>
      </c>
      <c r="E31" s="98" t="s">
        <v>157</v>
      </c>
    </row>
    <row r="32" ht="15.75" customHeight="1">
      <c r="A32" s="97">
        <v>45586.0</v>
      </c>
      <c r="B32" s="98" t="s">
        <v>116</v>
      </c>
      <c r="C32" s="99" t="s">
        <v>542</v>
      </c>
      <c r="D32" s="98" t="s">
        <v>116</v>
      </c>
      <c r="E32" s="98" t="s">
        <v>236</v>
      </c>
    </row>
    <row r="33" ht="15.75" customHeight="1">
      <c r="A33" s="97">
        <v>45587.0</v>
      </c>
      <c r="B33" s="98" t="s">
        <v>19</v>
      </c>
      <c r="C33" s="98" t="s">
        <v>684</v>
      </c>
      <c r="D33" s="98" t="s">
        <v>685</v>
      </c>
      <c r="E33" s="98" t="s">
        <v>234</v>
      </c>
    </row>
    <row r="34" ht="15.75" customHeight="1">
      <c r="A34" s="97">
        <v>45588.0</v>
      </c>
      <c r="B34" s="98" t="s">
        <v>19</v>
      </c>
      <c r="C34" s="98" t="s">
        <v>544</v>
      </c>
      <c r="D34" s="98" t="s">
        <v>545</v>
      </c>
      <c r="E34" s="98" t="s">
        <v>231</v>
      </c>
    </row>
    <row r="35" ht="15.75" customHeight="1">
      <c r="A35" s="97">
        <v>45590.0</v>
      </c>
      <c r="B35" s="98" t="s">
        <v>15</v>
      </c>
      <c r="C35" s="98" t="s">
        <v>549</v>
      </c>
      <c r="D35" s="98" t="s">
        <v>503</v>
      </c>
      <c r="E35" s="98" t="s">
        <v>111</v>
      </c>
    </row>
    <row r="36" ht="15.75" customHeight="1">
      <c r="A36" s="97">
        <v>45591.0</v>
      </c>
      <c r="B36" s="98" t="s">
        <v>64</v>
      </c>
      <c r="C36" s="98" t="s">
        <v>550</v>
      </c>
      <c r="D36" s="98" t="s">
        <v>295</v>
      </c>
      <c r="E36" s="98" t="s">
        <v>119</v>
      </c>
    </row>
    <row r="37" ht="15.75" customHeight="1">
      <c r="A37" s="97">
        <v>45591.0</v>
      </c>
      <c r="B37" s="98" t="s">
        <v>15</v>
      </c>
      <c r="C37" s="98" t="s">
        <v>552</v>
      </c>
      <c r="D37" s="98" t="s">
        <v>503</v>
      </c>
      <c r="E37" s="98" t="s">
        <v>111</v>
      </c>
    </row>
    <row r="38" ht="15.75" customHeight="1">
      <c r="A38" s="97">
        <v>45592.0</v>
      </c>
      <c r="B38" s="98" t="s">
        <v>15</v>
      </c>
      <c r="C38" s="98" t="s">
        <v>554</v>
      </c>
      <c r="D38" s="98" t="s">
        <v>503</v>
      </c>
      <c r="E38" s="98" t="s">
        <v>111</v>
      </c>
    </row>
    <row r="39" ht="15.75" customHeight="1">
      <c r="A39" s="97">
        <v>45593.0</v>
      </c>
      <c r="B39" s="98" t="s">
        <v>15</v>
      </c>
      <c r="C39" s="98" t="s">
        <v>556</v>
      </c>
      <c r="D39" s="98" t="s">
        <v>503</v>
      </c>
      <c r="E39" s="98" t="s">
        <v>111</v>
      </c>
    </row>
    <row r="40" ht="15.75" customHeight="1">
      <c r="A40" s="97">
        <v>45594.0</v>
      </c>
      <c r="B40" s="98" t="s">
        <v>9</v>
      </c>
      <c r="C40" s="98" t="s">
        <v>558</v>
      </c>
      <c r="D40" s="98" t="s">
        <v>559</v>
      </c>
      <c r="E40" s="98" t="s">
        <v>157</v>
      </c>
    </row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B9:B25 B28:B40">
      <formula1>"COMUNIDAD EN GENERAL,JAC BARRIOS,INSTITUCIONES EDUCATIVAS,FUNCIONARIOS INSTITUCIONES PÚBLICAS,CONJUNTOS RESIDENCIALES,EMPRESARIOS,FUNCIONARIOS EFR,MEDIOS DE COMUNICACIÓN,OTROS"</formula1>
    </dataValidation>
    <dataValidation type="list" allowBlank="1" showErrorMessage="1" sqref="D9:D25 E28:E40">
      <formula1>"LECTURA DE TERRITORIO,SOCIALIZACIÓN Y ARTICULACIÓN,FERIAS O EVENTOS INSTITUCIONALES,FORMACIÓN INTRAINSTITUCIONAL,JORNADAS LÚDICO PEDAGÓGICAS,SERVICIO SOCIAL,EXPOSICIÓN ITINERANTE,RECONOCIMIENTO DEL TRAZADO,PICNIC LITERARIO,CONCURSO DE FOTOGRAFÍA,VACACIONE"&amp;"S RECREATIVAS,HALLOWEEN,NAVIDAD COMUNITARIA,ORNATO Y ASEO,EMBAJADORES REGIO"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1">
      <c r="A1" s="3"/>
      <c r="B1" s="101"/>
      <c r="C1" s="3"/>
      <c r="D1" s="3"/>
      <c r="E1" s="3"/>
      <c r="F1" s="3"/>
    </row>
    <row r="2">
      <c r="A2" s="3"/>
      <c r="B2" s="101" t="s">
        <v>686</v>
      </c>
      <c r="C2" s="3">
        <f>SUM('CONSOLIDADO AGO-FEB'!C130:C160)</f>
        <v>2298</v>
      </c>
      <c r="D2" s="3"/>
      <c r="E2" s="3"/>
      <c r="F2" s="3"/>
    </row>
    <row r="3">
      <c r="A3" s="3"/>
      <c r="B3" s="101" t="s">
        <v>687</v>
      </c>
      <c r="C3" s="3">
        <f>SUM('CONSOLIDADO AGO-FEB'!C161:C188)</f>
        <v>848</v>
      </c>
      <c r="D3" s="3"/>
      <c r="E3" s="3"/>
      <c r="F3" s="3"/>
    </row>
    <row r="4">
      <c r="A4" s="3"/>
      <c r="B4" s="101" t="s">
        <v>688</v>
      </c>
      <c r="C4" s="3">
        <f>SUM('CONSOLIDADO AGO-FEB'!C189:C218)</f>
        <v>805</v>
      </c>
      <c r="D4" s="3"/>
      <c r="E4" s="3"/>
      <c r="F4" s="3"/>
    </row>
    <row r="5">
      <c r="A5" s="3"/>
      <c r="B5" s="101" t="s">
        <v>689</v>
      </c>
      <c r="C5" s="102">
        <v>132.0</v>
      </c>
      <c r="D5" s="3"/>
      <c r="E5" s="3"/>
      <c r="F5" s="3"/>
    </row>
    <row r="6">
      <c r="A6" s="3"/>
      <c r="B6" s="101" t="s">
        <v>690</v>
      </c>
      <c r="C6" s="102">
        <v>4.0</v>
      </c>
      <c r="D6" s="3"/>
      <c r="E6" s="3"/>
      <c r="F6" s="3"/>
    </row>
    <row r="7">
      <c r="A7" s="3"/>
      <c r="B7" s="3"/>
      <c r="C7" s="3">
        <f>SUM('CONSOLIDADO AGO-FEB'!C213:C406)-C5-C6</f>
        <v>17230</v>
      </c>
      <c r="D7" s="3"/>
      <c r="E7" s="3"/>
      <c r="F7" s="3"/>
    </row>
    <row r="8">
      <c r="A8" s="3"/>
      <c r="B8" s="3"/>
      <c r="C8" s="3"/>
      <c r="D8" s="3"/>
      <c r="E8" s="3"/>
      <c r="F8" s="3"/>
    </row>
    <row r="9">
      <c r="A9" s="103" t="s">
        <v>691</v>
      </c>
      <c r="B9" s="103">
        <v>1199.0</v>
      </c>
      <c r="C9" s="104">
        <v>174.0</v>
      </c>
      <c r="D9" s="104">
        <v>5.0</v>
      </c>
      <c r="E9" s="3"/>
      <c r="F9" s="3"/>
    </row>
    <row r="10">
      <c r="A10" s="103" t="s">
        <v>692</v>
      </c>
      <c r="B10" s="103">
        <v>370.0</v>
      </c>
      <c r="C10" s="104">
        <v>36.0</v>
      </c>
      <c r="D10" s="104">
        <v>2.0</v>
      </c>
      <c r="E10" s="3"/>
      <c r="F10" s="3"/>
    </row>
    <row r="11">
      <c r="A11" s="103" t="s">
        <v>693</v>
      </c>
      <c r="B11" s="103">
        <v>2255.0</v>
      </c>
      <c r="C11" s="104">
        <v>622.0</v>
      </c>
      <c r="D11" s="104">
        <v>3.0</v>
      </c>
      <c r="E11" s="3"/>
      <c r="F11" s="3"/>
    </row>
    <row r="12">
      <c r="A12" s="103" t="s">
        <v>694</v>
      </c>
      <c r="B12" s="103">
        <v>234.0</v>
      </c>
      <c r="C12" s="3">
        <v>169.0</v>
      </c>
      <c r="D12" s="3">
        <v>4.0</v>
      </c>
      <c r="E12" s="3"/>
      <c r="F12" s="3"/>
    </row>
    <row r="13">
      <c r="A13" s="103" t="s">
        <v>695</v>
      </c>
      <c r="B13" s="103">
        <v>200.0</v>
      </c>
      <c r="C13" s="3">
        <v>23.0</v>
      </c>
      <c r="D13" s="3">
        <v>2.0</v>
      </c>
      <c r="E13" s="3">
        <f>C15+C11</f>
        <v>691</v>
      </c>
      <c r="F13" s="3"/>
    </row>
    <row r="14">
      <c r="A14" s="103" t="s">
        <v>144</v>
      </c>
      <c r="B14" s="103">
        <v>337.0</v>
      </c>
      <c r="C14" s="104">
        <v>137.0</v>
      </c>
      <c r="D14" s="104">
        <v>4.0</v>
      </c>
      <c r="E14" s="3"/>
      <c r="F14" s="3"/>
    </row>
    <row r="15">
      <c r="A15" s="103" t="s">
        <v>696</v>
      </c>
      <c r="B15" s="103">
        <v>1437.0</v>
      </c>
      <c r="C15" s="104">
        <v>69.0</v>
      </c>
      <c r="D15" s="104">
        <v>6.0</v>
      </c>
      <c r="E15" s="3"/>
      <c r="F15" s="3"/>
    </row>
    <row r="16">
      <c r="A16" s="103" t="s">
        <v>697</v>
      </c>
      <c r="B16" s="103">
        <v>93.0</v>
      </c>
      <c r="C16" s="3">
        <v>8.0</v>
      </c>
      <c r="D16" s="3">
        <v>4.0</v>
      </c>
      <c r="E16" s="3"/>
      <c r="F16" s="3"/>
    </row>
    <row r="17">
      <c r="A17" s="3"/>
      <c r="B17" s="3">
        <f>SUBTOTAL(9,B9:B16)</f>
        <v>6125</v>
      </c>
      <c r="C17" s="3"/>
      <c r="D17" s="3"/>
      <c r="E17" s="3">
        <f>C12+C13+C16</f>
        <v>200</v>
      </c>
      <c r="F17" s="3"/>
    </row>
    <row r="18">
      <c r="A18" s="3"/>
      <c r="B18" s="3"/>
      <c r="C18" s="3"/>
      <c r="D18" s="3"/>
      <c r="E18" s="3"/>
      <c r="F18" s="3"/>
    </row>
    <row r="19">
      <c r="A19" s="3"/>
      <c r="B19" s="3"/>
      <c r="C19" s="3"/>
      <c r="D19" s="3"/>
      <c r="E19" s="3"/>
      <c r="F19" s="3"/>
    </row>
    <row r="20">
      <c r="A20" s="3"/>
      <c r="B20" s="3"/>
      <c r="C20" s="3"/>
      <c r="D20" s="3"/>
      <c r="E20" s="3"/>
      <c r="F20" s="3"/>
    </row>
    <row r="21">
      <c r="A21" s="3"/>
      <c r="B21" s="3"/>
      <c r="C21" s="3"/>
      <c r="D21" s="3"/>
      <c r="E21" s="3"/>
      <c r="F21" s="3"/>
    </row>
    <row r="22">
      <c r="A22" s="3"/>
      <c r="B22" s="3"/>
      <c r="C22" s="3"/>
      <c r="D22" s="3"/>
      <c r="E22" s="3"/>
      <c r="F22" s="3"/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2023-09-01T15:24:31Z</dcterms:created>
  <dc:creator>RC</dc:creator>
</cp:coreProperties>
</file>